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2018\SLAVKOV_SKOLA_NASTAVBA_UPRAVA\PDF_RDS\H\D.1.4.5-NN\"/>
    </mc:Choice>
  </mc:AlternateContent>
  <xr:revisionPtr revIDLastSave="0" documentId="8_{26CAD7FE-AF76-4F3A-A748-C0655559706F}" xr6:coauthVersionLast="40" xr6:coauthVersionMax="40" xr10:uidLastSave="{00000000-0000-0000-0000-000000000000}"/>
  <bookViews>
    <workbookView xWindow="0" yWindow="0" windowWidth="17685" windowHeight="14580" xr2:uid="{00000000-000D-0000-FFFF-FFFF00000000}"/>
  </bookViews>
  <sheets>
    <sheet name="Parametry" sheetId="1" r:id="rId1"/>
    <sheet name="Rekapitulace" sheetId="3" r:id="rId2"/>
    <sheet name="Vykaz" sheetId="2" r:id="rId3"/>
  </sheets>
  <definedNames>
    <definedName name="_xlnm.Print_Area" localSheetId="0">Parametry!$A$1:$B$33</definedName>
    <definedName name="_xlnm.Print_Area" localSheetId="1">Rekapitulace!$A$1:$C$27</definedName>
    <definedName name="_xlnm.Print_Area" localSheetId="2">Vykaz!$A$1:$I$158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3" l="1"/>
  <c r="C26" i="3" s="1"/>
  <c r="C10" i="3"/>
  <c r="C9" i="3"/>
  <c r="I159" i="2"/>
  <c r="H159" i="2"/>
  <c r="H157" i="2"/>
  <c r="H156" i="2"/>
  <c r="G156" i="2"/>
  <c r="E156" i="2"/>
  <c r="H153" i="2"/>
  <c r="G153" i="2"/>
  <c r="E153" i="2"/>
  <c r="H152" i="2"/>
  <c r="G152" i="2"/>
  <c r="E152" i="2"/>
  <c r="H150" i="2"/>
  <c r="G150" i="2"/>
  <c r="E150" i="2"/>
  <c r="H149" i="2"/>
  <c r="G149" i="2"/>
  <c r="E149" i="2"/>
  <c r="I149" i="2" s="1"/>
  <c r="H147" i="2"/>
  <c r="G147" i="2"/>
  <c r="E147" i="2"/>
  <c r="I147" i="2" s="1"/>
  <c r="H145" i="2"/>
  <c r="G145" i="2"/>
  <c r="E145" i="2"/>
  <c r="H143" i="2"/>
  <c r="G143" i="2"/>
  <c r="E143" i="2"/>
  <c r="I143" i="2" s="1"/>
  <c r="H140" i="2"/>
  <c r="G140" i="2"/>
  <c r="E140" i="2"/>
  <c r="H139" i="2"/>
  <c r="G139" i="2"/>
  <c r="E139" i="2"/>
  <c r="H138" i="2"/>
  <c r="G138" i="2"/>
  <c r="E138" i="2"/>
  <c r="H135" i="2"/>
  <c r="G135" i="2"/>
  <c r="E135" i="2"/>
  <c r="H134" i="2"/>
  <c r="G134" i="2"/>
  <c r="E134" i="2"/>
  <c r="I134" i="2" s="1"/>
  <c r="H131" i="2"/>
  <c r="G131" i="2"/>
  <c r="E131" i="2"/>
  <c r="I131" i="2" s="1"/>
  <c r="H128" i="2"/>
  <c r="G128" i="2"/>
  <c r="E128" i="2"/>
  <c r="H127" i="2"/>
  <c r="G127" i="2"/>
  <c r="E127" i="2"/>
  <c r="I127" i="2" s="1"/>
  <c r="H126" i="2"/>
  <c r="G126" i="2"/>
  <c r="E126" i="2"/>
  <c r="H125" i="2"/>
  <c r="G125" i="2"/>
  <c r="E125" i="2"/>
  <c r="I125" i="2" s="1"/>
  <c r="H124" i="2"/>
  <c r="G124" i="2"/>
  <c r="E124" i="2"/>
  <c r="H122" i="2"/>
  <c r="G122" i="2"/>
  <c r="E122" i="2"/>
  <c r="H121" i="2"/>
  <c r="G121" i="2"/>
  <c r="E121" i="2"/>
  <c r="H120" i="2"/>
  <c r="G120" i="2"/>
  <c r="E120" i="2"/>
  <c r="I120" i="2" s="1"/>
  <c r="H119" i="2"/>
  <c r="G119" i="2"/>
  <c r="E119" i="2"/>
  <c r="H118" i="2"/>
  <c r="G118" i="2"/>
  <c r="E118" i="2"/>
  <c r="H116" i="2"/>
  <c r="G116" i="2"/>
  <c r="E116" i="2"/>
  <c r="H115" i="2"/>
  <c r="G115" i="2"/>
  <c r="E115" i="2"/>
  <c r="I115" i="2" s="1"/>
  <c r="H114" i="2"/>
  <c r="G114" i="2"/>
  <c r="E114" i="2"/>
  <c r="I114" i="2" s="1"/>
  <c r="H113" i="2"/>
  <c r="G113" i="2"/>
  <c r="E113" i="2"/>
  <c r="H112" i="2"/>
  <c r="G112" i="2"/>
  <c r="E112" i="2"/>
  <c r="H111" i="2"/>
  <c r="G111" i="2"/>
  <c r="E111" i="2"/>
  <c r="I111" i="2" s="1"/>
  <c r="H108" i="2"/>
  <c r="G108" i="2"/>
  <c r="E108" i="2"/>
  <c r="H107" i="2"/>
  <c r="G107" i="2"/>
  <c r="E107" i="2"/>
  <c r="I107" i="2" s="1"/>
  <c r="H103" i="2"/>
  <c r="G103" i="2"/>
  <c r="E103" i="2"/>
  <c r="H102" i="2"/>
  <c r="G102" i="2"/>
  <c r="E102" i="2"/>
  <c r="I102" i="2" s="1"/>
  <c r="H101" i="2"/>
  <c r="G101" i="2"/>
  <c r="E101" i="2"/>
  <c r="I101" i="2" s="1"/>
  <c r="H100" i="2"/>
  <c r="G100" i="2"/>
  <c r="E100" i="2"/>
  <c r="H99" i="2"/>
  <c r="G99" i="2"/>
  <c r="E99" i="2"/>
  <c r="H98" i="2"/>
  <c r="G98" i="2"/>
  <c r="E98" i="2"/>
  <c r="I98" i="2" s="1"/>
  <c r="H96" i="2"/>
  <c r="G96" i="2"/>
  <c r="E96" i="2"/>
  <c r="H95" i="2"/>
  <c r="G95" i="2"/>
  <c r="E95" i="2"/>
  <c r="I95" i="2" s="1"/>
  <c r="H94" i="2"/>
  <c r="G94" i="2"/>
  <c r="E94" i="2"/>
  <c r="H93" i="2"/>
  <c r="G93" i="2"/>
  <c r="E93" i="2"/>
  <c r="I93" i="2" s="1"/>
  <c r="H92" i="2"/>
  <c r="G92" i="2"/>
  <c r="E92" i="2"/>
  <c r="I92" i="2" s="1"/>
  <c r="H91" i="2"/>
  <c r="G91" i="2"/>
  <c r="E91" i="2"/>
  <c r="H89" i="2"/>
  <c r="G89" i="2"/>
  <c r="E89" i="2"/>
  <c r="H88" i="2"/>
  <c r="G88" i="2"/>
  <c r="E88" i="2"/>
  <c r="I88" i="2" s="1"/>
  <c r="H86" i="2"/>
  <c r="G86" i="2"/>
  <c r="E86" i="2"/>
  <c r="H85" i="2"/>
  <c r="G85" i="2"/>
  <c r="E85" i="2"/>
  <c r="I85" i="2" s="1"/>
  <c r="H84" i="2"/>
  <c r="G84" i="2"/>
  <c r="E84" i="2"/>
  <c r="H83" i="2"/>
  <c r="G83" i="2"/>
  <c r="E83" i="2"/>
  <c r="I83" i="2" s="1"/>
  <c r="H82" i="2"/>
  <c r="G82" i="2"/>
  <c r="E82" i="2"/>
  <c r="I82" i="2" s="1"/>
  <c r="H81" i="2"/>
  <c r="G81" i="2"/>
  <c r="E81" i="2"/>
  <c r="H80" i="2"/>
  <c r="G80" i="2"/>
  <c r="E80" i="2"/>
  <c r="H79" i="2"/>
  <c r="G79" i="2"/>
  <c r="E79" i="2"/>
  <c r="I79" i="2" s="1"/>
  <c r="H78" i="2"/>
  <c r="G78" i="2"/>
  <c r="E78" i="2"/>
  <c r="H77" i="2"/>
  <c r="G77" i="2"/>
  <c r="E77" i="2"/>
  <c r="I77" i="2" s="1"/>
  <c r="I76" i="2"/>
  <c r="H76" i="2"/>
  <c r="G76" i="2"/>
  <c r="E76" i="2"/>
  <c r="H75" i="2"/>
  <c r="G75" i="2"/>
  <c r="E75" i="2"/>
  <c r="I75" i="2" s="1"/>
  <c r="I74" i="2"/>
  <c r="H74" i="2"/>
  <c r="H73" i="2"/>
  <c r="G73" i="2"/>
  <c r="E73" i="2"/>
  <c r="I73" i="2" s="1"/>
  <c r="H72" i="2"/>
  <c r="G72" i="2"/>
  <c r="E72" i="2"/>
  <c r="I72" i="2" s="1"/>
  <c r="H71" i="2"/>
  <c r="G71" i="2"/>
  <c r="E71" i="2"/>
  <c r="H70" i="2"/>
  <c r="G70" i="2"/>
  <c r="E70" i="2"/>
  <c r="H69" i="2"/>
  <c r="G69" i="2"/>
  <c r="E69" i="2"/>
  <c r="I69" i="2" s="1"/>
  <c r="H68" i="2"/>
  <c r="G68" i="2"/>
  <c r="E68" i="2"/>
  <c r="H67" i="2"/>
  <c r="G67" i="2"/>
  <c r="E67" i="2"/>
  <c r="I67" i="2" s="1"/>
  <c r="I64" i="2"/>
  <c r="H64" i="2"/>
  <c r="G62" i="2"/>
  <c r="G63" i="2" s="1"/>
  <c r="G61" i="2"/>
  <c r="G60" i="2"/>
  <c r="G59" i="2"/>
  <c r="I57" i="2"/>
  <c r="H57" i="2"/>
  <c r="H55" i="2"/>
  <c r="G55" i="2"/>
  <c r="E55" i="2"/>
  <c r="H54" i="2"/>
  <c r="G54" i="2"/>
  <c r="E54" i="2"/>
  <c r="I54" i="2" s="1"/>
  <c r="H53" i="2"/>
  <c r="G53" i="2"/>
  <c r="E53" i="2"/>
  <c r="I53" i="2" s="1"/>
  <c r="H52" i="2"/>
  <c r="G52" i="2"/>
  <c r="E52" i="2"/>
  <c r="H51" i="2"/>
  <c r="G51" i="2"/>
  <c r="E51" i="2"/>
  <c r="H50" i="2"/>
  <c r="G50" i="2"/>
  <c r="E50" i="2"/>
  <c r="I50" i="2" s="1"/>
  <c r="H49" i="2"/>
  <c r="G49" i="2"/>
  <c r="E49" i="2"/>
  <c r="H48" i="2"/>
  <c r="G48" i="2"/>
  <c r="E48" i="2"/>
  <c r="I48" i="2" s="1"/>
  <c r="H47" i="2"/>
  <c r="G47" i="2"/>
  <c r="E47" i="2"/>
  <c r="H46" i="2"/>
  <c r="G46" i="2"/>
  <c r="E46" i="2"/>
  <c r="I44" i="2"/>
  <c r="H44" i="2"/>
  <c r="I42" i="2"/>
  <c r="H42" i="2"/>
  <c r="G42" i="2"/>
  <c r="E42" i="2"/>
  <c r="H41" i="2"/>
  <c r="G41" i="2"/>
  <c r="E41" i="2"/>
  <c r="I41" i="2" s="1"/>
  <c r="I40" i="2"/>
  <c r="H40" i="2"/>
  <c r="G40" i="2"/>
  <c r="E40" i="2"/>
  <c r="H39" i="2"/>
  <c r="G39" i="2"/>
  <c r="E39" i="2"/>
  <c r="I39" i="2" s="1"/>
  <c r="H38" i="2"/>
  <c r="G38" i="2"/>
  <c r="I38" i="2" s="1"/>
  <c r="E38" i="2"/>
  <c r="H37" i="2"/>
  <c r="G37" i="2"/>
  <c r="E37" i="2"/>
  <c r="I37" i="2" s="1"/>
  <c r="H36" i="2"/>
  <c r="G36" i="2"/>
  <c r="I36" i="2" s="1"/>
  <c r="E36" i="2"/>
  <c r="H35" i="2"/>
  <c r="G35" i="2"/>
  <c r="E35" i="2"/>
  <c r="I35" i="2" s="1"/>
  <c r="H34" i="2"/>
  <c r="G34" i="2"/>
  <c r="E34" i="2"/>
  <c r="I33" i="2"/>
  <c r="H33" i="2"/>
  <c r="G33" i="2"/>
  <c r="E33" i="2"/>
  <c r="H32" i="2"/>
  <c r="G32" i="2"/>
  <c r="E32" i="2"/>
  <c r="H31" i="2"/>
  <c r="G31" i="2"/>
  <c r="E31" i="2"/>
  <c r="I29" i="2"/>
  <c r="H29" i="2"/>
  <c r="H27" i="2"/>
  <c r="G27" i="2"/>
  <c r="E27" i="2"/>
  <c r="I27" i="2" s="1"/>
  <c r="H26" i="2"/>
  <c r="G26" i="2"/>
  <c r="E26" i="2"/>
  <c r="H25" i="2"/>
  <c r="G25" i="2"/>
  <c r="E25" i="2"/>
  <c r="H24" i="2"/>
  <c r="G24" i="2"/>
  <c r="E24" i="2"/>
  <c r="I24" i="2" s="1"/>
  <c r="H23" i="2"/>
  <c r="G23" i="2"/>
  <c r="E23" i="2"/>
  <c r="H22" i="2"/>
  <c r="G22" i="2"/>
  <c r="E22" i="2"/>
  <c r="I22" i="2" s="1"/>
  <c r="H21" i="2"/>
  <c r="G21" i="2"/>
  <c r="E21" i="2"/>
  <c r="H20" i="2"/>
  <c r="G20" i="2"/>
  <c r="E20" i="2"/>
  <c r="I20" i="2" s="1"/>
  <c r="H19" i="2"/>
  <c r="G19" i="2"/>
  <c r="E19" i="2"/>
  <c r="I19" i="2" s="1"/>
  <c r="H18" i="2"/>
  <c r="G18" i="2"/>
  <c r="E18" i="2"/>
  <c r="H17" i="2"/>
  <c r="G17" i="2"/>
  <c r="E17" i="2"/>
  <c r="I14" i="2"/>
  <c r="H14" i="2"/>
  <c r="H12" i="2"/>
  <c r="G12" i="2"/>
  <c r="E12" i="2"/>
  <c r="H11" i="2"/>
  <c r="G11" i="2"/>
  <c r="E11" i="2"/>
  <c r="H10" i="2"/>
  <c r="G10" i="2"/>
  <c r="E10" i="2"/>
  <c r="I10" i="2" s="1"/>
  <c r="H9" i="2"/>
  <c r="G9" i="2"/>
  <c r="E9" i="2"/>
  <c r="H8" i="2"/>
  <c r="G8" i="2"/>
  <c r="E8" i="2"/>
  <c r="H7" i="2"/>
  <c r="G7" i="2"/>
  <c r="E7" i="2"/>
  <c r="H6" i="2"/>
  <c r="G6" i="2"/>
  <c r="E6" i="2"/>
  <c r="I6" i="2" s="1"/>
  <c r="H5" i="2"/>
  <c r="G5" i="2"/>
  <c r="E5" i="2"/>
  <c r="H4" i="2"/>
  <c r="G4" i="2"/>
  <c r="E4" i="2"/>
  <c r="I34" i="2" l="1"/>
  <c r="E56" i="2"/>
  <c r="I139" i="2"/>
  <c r="I153" i="2"/>
  <c r="G28" i="2"/>
  <c r="I23" i="2"/>
  <c r="I86" i="2"/>
  <c r="I96" i="2"/>
  <c r="I108" i="2"/>
  <c r="I119" i="2"/>
  <c r="I128" i="2"/>
  <c r="C11" i="3"/>
  <c r="I18" i="2"/>
  <c r="I26" i="2"/>
  <c r="E43" i="2"/>
  <c r="I71" i="2"/>
  <c r="I81" i="2"/>
  <c r="I91" i="2"/>
  <c r="I122" i="2"/>
  <c r="I135" i="2"/>
  <c r="I32" i="2"/>
  <c r="G43" i="2"/>
  <c r="I140" i="2"/>
  <c r="I156" i="2"/>
  <c r="I138" i="2"/>
  <c r="I145" i="2"/>
  <c r="I152" i="2"/>
  <c r="I150" i="2"/>
  <c r="I124" i="2"/>
  <c r="I126" i="2"/>
  <c r="I100" i="2"/>
  <c r="I113" i="2"/>
  <c r="I118" i="2"/>
  <c r="I89" i="2"/>
  <c r="I94" i="2"/>
  <c r="I99" i="2"/>
  <c r="I103" i="2"/>
  <c r="I112" i="2"/>
  <c r="I116" i="2"/>
  <c r="I121" i="2"/>
  <c r="I68" i="2"/>
  <c r="I78" i="2"/>
  <c r="G158" i="2"/>
  <c r="I70" i="2"/>
  <c r="I80" i="2"/>
  <c r="I84" i="2"/>
  <c r="I31" i="2"/>
  <c r="I43" i="2" s="1"/>
  <c r="D61" i="2" s="1"/>
  <c r="E61" i="2" s="1"/>
  <c r="I61" i="2" s="1"/>
  <c r="G56" i="2"/>
  <c r="I49" i="2"/>
  <c r="I52" i="2"/>
  <c r="I47" i="2"/>
  <c r="I51" i="2"/>
  <c r="I55" i="2"/>
  <c r="I17" i="2"/>
  <c r="I21" i="2"/>
  <c r="I25" i="2"/>
  <c r="I28" i="2" s="1"/>
  <c r="I5" i="2"/>
  <c r="I9" i="2"/>
  <c r="I8" i="2"/>
  <c r="I12" i="2"/>
  <c r="G13" i="2"/>
  <c r="I7" i="2"/>
  <c r="I11" i="2"/>
  <c r="E13" i="2"/>
  <c r="I46" i="2"/>
  <c r="I4" i="2"/>
  <c r="L1" i="2"/>
  <c r="L2" i="2" s="1"/>
  <c r="E157" i="2" s="1"/>
  <c r="I157" i="2" s="1"/>
  <c r="E28" i="2"/>
  <c r="I13" i="2" l="1"/>
  <c r="H61" i="2"/>
  <c r="C6" i="3"/>
  <c r="I158" i="2"/>
  <c r="I56" i="2"/>
  <c r="D62" i="2" s="1"/>
  <c r="E62" i="2" s="1"/>
  <c r="I62" i="2" s="1"/>
  <c r="E158" i="2"/>
  <c r="C5" i="3" s="1"/>
  <c r="C8" i="3" s="1"/>
  <c r="D59" i="2"/>
  <c r="D60" i="2"/>
  <c r="H62" i="2" l="1"/>
  <c r="H60" i="2"/>
  <c r="E60" i="2"/>
  <c r="I60" i="2" s="1"/>
  <c r="E59" i="2"/>
  <c r="H59" i="2"/>
  <c r="E63" i="2" l="1"/>
  <c r="B3" i="3" s="1"/>
  <c r="I59" i="2"/>
  <c r="I63" i="2" s="1"/>
  <c r="C4" i="3" l="1"/>
  <c r="C7" i="3" s="1"/>
  <c r="C12" i="3" s="1"/>
  <c r="B4" i="3"/>
  <c r="B7" i="3" s="1"/>
  <c r="B12" i="3" l="1"/>
  <c r="C15" i="3"/>
  <c r="C20" i="3"/>
  <c r="C19" i="3"/>
  <c r="C21" i="3" l="1"/>
  <c r="C14" i="3"/>
  <c r="C13" i="3"/>
  <c r="C16" i="3" l="1"/>
  <c r="C22" i="3" s="1"/>
  <c r="C24" i="3" s="1"/>
  <c r="B25" i="3" l="1"/>
  <c r="C25" i="3" s="1"/>
  <c r="C27" i="3" s="1"/>
</calcChain>
</file>

<file path=xl/sharedStrings.xml><?xml version="1.0" encoding="utf-8"?>
<sst xmlns="http://schemas.openxmlformats.org/spreadsheetml/2006/main" count="420" uniqueCount="227">
  <si>
    <t>Název</t>
  </si>
  <si>
    <t>Hodnota</t>
  </si>
  <si>
    <t>Nadpis rekapitulace</t>
  </si>
  <si>
    <t>Seznam prací a dodávek elektrotechnických zařízení</t>
  </si>
  <si>
    <t>Akce</t>
  </si>
  <si>
    <t>Stavební úpravy a půdní vestavba objektu základní školy č.p.57 ve Slavkově pod Hostýnem</t>
  </si>
  <si>
    <t>Projekt</t>
  </si>
  <si>
    <t>D1.4.b - zařízení silnoproudé elektrotechniky a bleskosvodu</t>
  </si>
  <si>
    <t>Investor</t>
  </si>
  <si>
    <t>obec Slavkov pod Hostýnem, č.p. 14, 768 61 Bystřice pod Hostýnem</t>
  </si>
  <si>
    <t>Z. č.</t>
  </si>
  <si>
    <t/>
  </si>
  <si>
    <t>A. č.</t>
  </si>
  <si>
    <t>Smlouva</t>
  </si>
  <si>
    <t>Vypracoval</t>
  </si>
  <si>
    <t>Lutonský Tomáš, Chelčického 826, 763 02 Malenovice</t>
  </si>
  <si>
    <t>Kontroloval</t>
  </si>
  <si>
    <t>Datum</t>
  </si>
  <si>
    <t>20.11.2016</t>
  </si>
  <si>
    <t>Zpracovatel</t>
  </si>
  <si>
    <t>projekce Lochman Holešov</t>
  </si>
  <si>
    <t>CÚ</t>
  </si>
  <si>
    <t>2016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</si>
  <si>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</si>
  <si>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</si>
  <si>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</si>
  <si>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</si>
  <si>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</si>
  <si>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</si>
  <si>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</si>
  <si>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</si>
  <si>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</si>
  <si>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</si>
  <si>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</si>
  <si>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</si>
  <si>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</si>
  <si>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</si>
  <si>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</si>
  <si>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</si>
  <si>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</si>
  <si>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</si>
  <si>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</si>
  <si>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</si>
  <si>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</si>
  <si>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</si>
  <si>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</si>
  <si>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</si>
  <si>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</si>
  <si>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</si>
  <si>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</si>
  <si>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</si>
  <si>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</si>
  <si>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</si>
  <si>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</si>
  <si>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</si>
  <si>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</si>
  <si>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</si>
  <si>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</si>
  <si>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rozváděč RMS1</t>
  </si>
  <si>
    <t>PRO ZAPUŠTĚNOU MONTÁŽ, HLOUBKA 110 mm</t>
  </si>
  <si>
    <t>Rozvodnice zapuštěná  IP31, tř. ochr.II  1050x334x110 mm, 72 modulů</t>
  </si>
  <si>
    <t>ks</t>
  </si>
  <si>
    <t>Páčkový spínač na lištu DIN 63/3</t>
  </si>
  <si>
    <t>Ks</t>
  </si>
  <si>
    <t>6B-1 Jistič MCB</t>
  </si>
  <si>
    <t>10B-1 Jistič MCB</t>
  </si>
  <si>
    <t>16B-1 Jistič MCB</t>
  </si>
  <si>
    <t>25C-1 Jistič MCB</t>
  </si>
  <si>
    <t>RCD 40-4-030A Proudový chránič</t>
  </si>
  <si>
    <t>Kombinovaný svodič bleskových proudů a přepětí B+C</t>
  </si>
  <si>
    <t>G3L-1000-10C Propojovací lišta</t>
  </si>
  <si>
    <t>rozváděč RMS1 - celkem</t>
  </si>
  <si>
    <t>rozváděč RMS2</t>
  </si>
  <si>
    <t>2B-1 Jistič MCB</t>
  </si>
  <si>
    <t>20-10-A230 Instalační stykač</t>
  </si>
  <si>
    <t>Impulsní relé 16A/230V</t>
  </si>
  <si>
    <t>rozváděč RMS2 - celkem</t>
  </si>
  <si>
    <t>konektivita SLP - část LAN</t>
  </si>
  <si>
    <t xml:space="preserve">19" jednodílný rozvaděč 18U/600mm (např. TRITON) </t>
  </si>
  <si>
    <t>19" rozvodný panel ACAR 8x230V, ČSN</t>
  </si>
  <si>
    <t>Panduit modul.patch panel 24port pro keystone</t>
  </si>
  <si>
    <t>UTP NetKey Keystone Jack RJ45, cat.5 - černý</t>
  </si>
  <si>
    <t>Panduit Wire Management Panel 1U</t>
  </si>
  <si>
    <t>HP 1920-48G Switch</t>
  </si>
  <si>
    <t>HP PL ML30G9 E3-1220v5 (3.0G/4C/8M/2133) 8G 2x1TB SATA B140i r5 4LFF-HP DVDRW DP 350Wnr 3-1-1</t>
  </si>
  <si>
    <t>Windows Server STD Core 2016 SNGL OLP 2Lic NL Acdmc CoreLic</t>
  </si>
  <si>
    <t xml:space="preserve">Win Server CAL 2016 ALNG OLP NL Acdmc Stdnt DEVICE CAL </t>
  </si>
  <si>
    <t>Kerio Control EDU w/ Sophos AV and Kerio Web Filter (25 USR)</t>
  </si>
  <si>
    <t>CyberPower Professional Tower LCD 750VA / 675W</t>
  </si>
  <si>
    <t>router - HP Aruba 103 Instant 802.11n (WW) Access Point</t>
  </si>
  <si>
    <t>konektivita SLP - část LAN - celkem</t>
  </si>
  <si>
    <t>konektivita SLP - část WAN</t>
  </si>
  <si>
    <t>MikroTik RouterBOARD SXT Lite5, 600MHz CPU, 64MB RAM, 1x LAN, integr. 5GHz Wi-Fi, 2x16dBi, 802.11a/n, vč. L3 licence</t>
  </si>
  <si>
    <t>UBNT POE-24/ PoE adapter 24V/0,5A (12W)/ včetně napájecího kabelu - bulk balení</t>
  </si>
  <si>
    <t>prostupová taška červená</t>
  </si>
  <si>
    <t>Stožár anténní 3 metry, 48/2mm, zinek Žár</t>
  </si>
  <si>
    <t>držák stožáru výsuvný, 48mm</t>
  </si>
  <si>
    <t>patka stožáru dlouhá 48mm</t>
  </si>
  <si>
    <t>Instalační kabel Solarix CAT5E FTP PE 305m/box SXKD-5E-FTP-PE / metráž</t>
  </si>
  <si>
    <t>konektor RJ45 - STP</t>
  </si>
  <si>
    <t>spotřební materiál, hmoždinky, pásky, izolepa atd.</t>
  </si>
  <si>
    <t>kmpl</t>
  </si>
  <si>
    <t>oddálený bleskový jímač vč. elektrorevize</t>
  </si>
  <si>
    <t>konektivita SLP - část WAN - celkem</t>
  </si>
  <si>
    <t>Dodávky</t>
  </si>
  <si>
    <t>Dodávky - celkem</t>
  </si>
  <si>
    <t>Elektromontáže</t>
  </si>
  <si>
    <t>SVÍTIDLA, vč. světelných zdrojů a recyklačních poplatků</t>
  </si>
  <si>
    <t>A - Svítidlo zářivkové závěsné 2x28W, IP20, rozměr 1193x195x60, Světelný tok (Svítidlo): 3701 lm,Světelný tok (Zdroje:): 5800 lm,Výkon svítidla: 64.0 W, Klasifikace svítidel dle CIE: 100, Osazení: 2 x TL5 28W HE White 3500-83</t>
  </si>
  <si>
    <t>A(2018) - Svítidlo led Panel, 600/600/10, IP40, 1x40W, 3400lm, 3kg, 80Ra, vestavné do rastrového podhledu</t>
  </si>
  <si>
    <t>B - Svítidlo zářivkové závěsné 1x28W, IP20, rozměr 1193x195x60, Světelný tok (Svítidlo): 1933 lm,Světelný tok (Zdroje:): 2900 lm,Výkon svítidla: 31.0 W, Klasifikace svítidel dle CIE: 100, Osazení: 1 x TL5 28W HE White 3500-83</t>
  </si>
  <si>
    <t xml:space="preserve">B(2018) - Svítidlo led zapuštěné, čtvercové, 1x18W, IP20, 220x220x21mm, 1530lm, </t>
  </si>
  <si>
    <t>C2 - Svítidlo zářivkové závěsné asymetrické 1x36W, IP20, rozměr 1248x336x80, Světelný tok (Svítidlo): 3350 lm,Světelný tok (Zdroje:): 3350 lm,Výkon svítidla: 38.0 W, Klasifikace svítidel dle CIE: 99, Osazení: 1 x T26 36W Col 21-840</t>
  </si>
  <si>
    <t>D - LED stropní a nástěnné svítidlo 26W (ekvivalent 2x75W úspora až 83%), 230V, IP20, 2700K - teplá bílá, světelný tok 1600lm, vyzařovací úhel 120°, Ra&gt;80, životnost až 30.000h, A+, rozměry ø 340 x 95, materiál kov/plast, nestmívatelné, PF&gt;0,9</t>
  </si>
  <si>
    <t>N - Samostatné světelné označení nouzového východu pomocí LED (světelných diod) instalované na strop / stěnu, 1x8W, IP20,těleso v provedení: hliníkový výlisek bilá, vypalovaná smaltovaná barva s bílými koncovými kryty z polykarbonátu, vhodné pro použití v interiéru, udržovaná nouzová funkce po dobu 3 hodiny. Je vyžadován vhodný podklad značky. Elektrická třída ochrany I. (rozměr 310x35x250mm).</t>
  </si>
  <si>
    <t>Přístroj spínače jednopólového (bezšroubové svorky); řazení 1, 1So  - komplet</t>
  </si>
  <si>
    <t>Přístroj přepínače sériového (bezšroubové svorky); řazení 5 - komplet</t>
  </si>
  <si>
    <t>Přístroj přepínače střídavého (bezšroubové svorky); řazení 6 - komplet</t>
  </si>
  <si>
    <t>Přístroj přepínače křížového (bezšroubové svorky); řazení 7 - komplet</t>
  </si>
  <si>
    <t>Přístroj ovládače zapínacího se svorkou N (bezšroubové svorky); řazení 1/0, 1/0So, 1/0S - komplet</t>
  </si>
  <si>
    <t>Zásuvka jednonásobná (bezšroubové svorky), s ochranným kolíkem, s clonkami; b. bílá - komplet</t>
  </si>
  <si>
    <t>Zásuvka jednonásobná (bezšroubové svorky), s ochranným kolíkem, s clonkami; b. bílá - komplet - modul45 do parapetního kanalu</t>
  </si>
  <si>
    <t>Zásuvka jednonásobná (bezšroubové svorky), s ochranným kolíkem, s clonkami, s ochranou před přepětím, optická signalizace poruchy; b. bílá - komplet - modul 45 do parapetního kanálu</t>
  </si>
  <si>
    <t xml:space="preserve">Zásuvka jednonásobná (bezšroubové svorky), s ochranným kolíkem, s clonkami, s ochranou před přepětím, optická signalizace poruchy; b. bílá - komplet </t>
  </si>
  <si>
    <t>Jednozásuvka datová komplet RJ45</t>
  </si>
  <si>
    <t>Jednozásuvka datová komplet RJ45 - modul 45 do parapetního kanálu</t>
  </si>
  <si>
    <t>25B-3 Jistič MCB - doplnění jističe do stávajícího rozváděče</t>
  </si>
  <si>
    <t>KABEL SILOVÝ,IZOLACE PVC</t>
  </si>
  <si>
    <t>CYKY-O 2x1.5 mm2 , pevně</t>
  </si>
  <si>
    <t>m</t>
  </si>
  <si>
    <t>CYKY-O 3x1.5 , pevně</t>
  </si>
  <si>
    <t>CYKY-J 3x1.5 , pevně</t>
  </si>
  <si>
    <t>CYKY-J 3x2.5 , pevně</t>
  </si>
  <si>
    <t>CYKY-J 3x 6 , pevně</t>
  </si>
  <si>
    <t>CYKY-J 5x10 , pevně</t>
  </si>
  <si>
    <t>kabel datový UTPCat6</t>
  </si>
  <si>
    <t xml:space="preserve">Univerzální opt. kabel,24vl 9/125,LSOH,černý </t>
  </si>
  <si>
    <t>VODIČ JEDNOŽILOVÝ, IZOLACE PVC</t>
  </si>
  <si>
    <t>CY 6 , pevně</t>
  </si>
  <si>
    <t>KP 68/2 KRABICE PŘÍSTROJOVÁ</t>
  </si>
  <si>
    <t>KO 97/5 KRABICE ODBOČNÁ</t>
  </si>
  <si>
    <t>8135 KRABICE  S KRYTÍM IP 54</t>
  </si>
  <si>
    <t>Krabice instalační do parapetního kanálu</t>
  </si>
  <si>
    <t>Podparapetní kanál, dvoukomorový, vkládací plastový PK70x170, bílý, délka 2m</t>
  </si>
  <si>
    <t>KABELOVÝ ŽLAB PLECHOVÝ</t>
  </si>
  <si>
    <t>DÉLKA 3 M VČETNĚ SPOJEK</t>
  </si>
  <si>
    <t>A SPOJOVACÍHO MAT.</t>
  </si>
  <si>
    <t xml:space="preserve">62/50 žlab </t>
  </si>
  <si>
    <t xml:space="preserve">125/50 žlab </t>
  </si>
  <si>
    <t>VÝŠKA 50</t>
  </si>
  <si>
    <t>62/50 víko žlabu 2m</t>
  </si>
  <si>
    <t>125/50 víko žlabu 2m</t>
  </si>
  <si>
    <t>LHD 25X20 LIŠTA HRANATÁ (3m) - DVOJITÝ ZÁMEK</t>
  </si>
  <si>
    <t>1416E TRUBKA OHEBNÁ - MONOFLEX 16 320N</t>
  </si>
  <si>
    <t>1425 TRUBKA OHEBNÁ - MONOFLEX 25 320N</t>
  </si>
  <si>
    <t>1432 TRUBKA OHEBNÁ - MONOFLEX 32 320N</t>
  </si>
  <si>
    <t>SVORKOVNICE KRABICOVÁ</t>
  </si>
  <si>
    <t>273-112 2x1-2,5mm2</t>
  </si>
  <si>
    <t>273-104 3x1-2,5mm2</t>
  </si>
  <si>
    <t>273-102 4x1-2,5mm2</t>
  </si>
  <si>
    <t>273-105 5x1-2,5mm2</t>
  </si>
  <si>
    <t>273-103 8x1-2,5mm2</t>
  </si>
  <si>
    <t>Ukončení vodičů izolovaných s označením a zapojením v rozváděči nebo na přístroji</t>
  </si>
  <si>
    <t xml:space="preserve"> do 2,5 mm2</t>
  </si>
  <si>
    <t xml:space="preserve"> 6 mm2</t>
  </si>
  <si>
    <t xml:space="preserve"> 10 mm2</t>
  </si>
  <si>
    <t>ukončení optického kabelu</t>
  </si>
  <si>
    <t>ukončení kabelu UTPCat6</t>
  </si>
  <si>
    <t>VYBOURANI OTVORU VE ZDIVU</t>
  </si>
  <si>
    <t>CIHELNEM DO PRUMERU 60mm</t>
  </si>
  <si>
    <t xml:space="preserve"> Stena do 150mm</t>
  </si>
  <si>
    <t>VYSEKANI KAPES VE ZDIVU</t>
  </si>
  <si>
    <t>CIHELNEM PRO KRABICE</t>
  </si>
  <si>
    <t xml:space="preserve"> 50x50x50 mm</t>
  </si>
  <si>
    <t xml:space="preserve"> 100x100x50 mm</t>
  </si>
  <si>
    <t>VYSEKANI RYH PRO VODICE</t>
  </si>
  <si>
    <t>V OMITCE STEN</t>
  </si>
  <si>
    <t xml:space="preserve"> Sire 30 mm</t>
  </si>
  <si>
    <t xml:space="preserve"> Sire 50 mm</t>
  </si>
  <si>
    <t xml:space="preserve"> Sire 70 mm</t>
  </si>
  <si>
    <t>ZAZDIVKA OTVORU O PLOSE DO</t>
  </si>
  <si>
    <t>2.25 dm2 VE ZDIVU</t>
  </si>
  <si>
    <t xml:space="preserve"> Stena do 300mm</t>
  </si>
  <si>
    <t>HRUBA VYPLN RYH MALTOU</t>
  </si>
  <si>
    <t xml:space="preserve"> Jakekoliv sire</t>
  </si>
  <si>
    <t>m2</t>
  </si>
  <si>
    <t>CISTENI BUDOV ZAMETANIM</t>
  </si>
  <si>
    <t xml:space="preserve"> </t>
  </si>
  <si>
    <t>HODINOVE ZUCTOVACI SAZBY</t>
  </si>
  <si>
    <t xml:space="preserve"> Uprava stavajiciho rozvadece</t>
  </si>
  <si>
    <t>hod</t>
  </si>
  <si>
    <t>Úprava stávající jímací soustavy (její demontáž a opětovná montáž bez doplnění nových materiálů)</t>
  </si>
  <si>
    <t>KOORDINACE POSTUPU PRACI</t>
  </si>
  <si>
    <t xml:space="preserve"> S ostatnimi profesemi</t>
  </si>
  <si>
    <t>Zapojení zařízení jiných profesí</t>
  </si>
  <si>
    <t>PROVEDENI REVIZNICH ZKOUSEK</t>
  </si>
  <si>
    <t>DLE CSN 331500</t>
  </si>
  <si>
    <t xml:space="preserve"> Revizni technik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</si>
  <si>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</si>
  <si>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</si>
  <si>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</si>
  <si>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</si>
  <si>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</si>
  <si>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</si>
  <si>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</si>
  <si>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</si>
  <si>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</si>
  <si>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</si>
  <si>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</si>
  <si>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</si>
  <si>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</si>
  <si>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</si>
  <si>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</si>
  <si>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</si>
  <si>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</si>
  <si>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</si>
  <si>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</si>
  <si>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</si>
  <si>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</si>
  <si>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</si>
  <si>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</si>
  <si>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</si>
  <si>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</si>
  <si>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</si>
  <si>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</si>
  <si>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</si>
  <si>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POLOŽKA K NACENĚNÍ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</si>
</sst>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" fontId="1" fillId="8" borderId="1" xfId="0" applyNumberFormat="1" applyFont="1" applyFill="1" applyBorder="1" applyAlignment="1">
      <alignment horizontal="right"/>
    </xf>
    <xf numFmtId="4" fontId="0" fillId="8" borderId="0" xfId="0" applyNumberFormat="1" applyFill="1"/>
    <xf numFmtId="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activeCell="A34" sqref="A34"/>
    </sheetView>
  </sheetViews>
  <sheetFormatPr defaultRowHeight="15" x14ac:dyDescent="0.25"/>
  <cols>
    <col min="1" max="1" width="28.42578125" style="1" bestFit="1" customWidth="1"/>
    <col min="2" max="2" width="85.85546875" style="1" bestFit="1" customWidth="1"/>
    <col min="4" max="4" width="0" style="9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5" t="s">
        <v>7</v>
      </c>
      <c r="C4" s="3"/>
    </row>
    <row r="5" spans="1:3" x14ac:dyDescent="0.25">
      <c r="A5" s="2" t="s">
        <v>8</v>
      </c>
      <c r="B5" s="5" t="s">
        <v>9</v>
      </c>
      <c r="C5" s="3"/>
    </row>
    <row r="6" spans="1:3" x14ac:dyDescent="0.25">
      <c r="A6" s="2" t="s">
        <v>10</v>
      </c>
      <c r="B6" s="5" t="s">
        <v>11</v>
      </c>
      <c r="C6" s="3"/>
    </row>
    <row r="7" spans="1:3" x14ac:dyDescent="0.25">
      <c r="A7" s="2" t="s">
        <v>12</v>
      </c>
      <c r="B7" s="5" t="s">
        <v>11</v>
      </c>
      <c r="C7" s="3"/>
    </row>
    <row r="8" spans="1:3" x14ac:dyDescent="0.25">
      <c r="A8" s="2" t="s">
        <v>13</v>
      </c>
      <c r="B8" s="5" t="s">
        <v>11</v>
      </c>
      <c r="C8" s="3"/>
    </row>
    <row r="9" spans="1:3" x14ac:dyDescent="0.25">
      <c r="A9" s="2" t="s">
        <v>14</v>
      </c>
      <c r="B9" s="5" t="s">
        <v>15</v>
      </c>
      <c r="C9" s="3"/>
    </row>
    <row r="10" spans="1:3" x14ac:dyDescent="0.25">
      <c r="A10" s="2" t="s">
        <v>16</v>
      </c>
      <c r="B10" s="5" t="s">
        <v>11</v>
      </c>
      <c r="C10" s="3"/>
    </row>
    <row r="11" spans="1:3" x14ac:dyDescent="0.25">
      <c r="A11" s="2" t="s">
        <v>17</v>
      </c>
      <c r="B11" s="5" t="s">
        <v>18</v>
      </c>
      <c r="C11" s="3"/>
    </row>
    <row r="12" spans="1:3" x14ac:dyDescent="0.25">
      <c r="A12" s="2" t="s">
        <v>19</v>
      </c>
      <c r="B12" s="5" t="s">
        <v>20</v>
      </c>
      <c r="C12" s="3"/>
    </row>
    <row r="13" spans="1:3" x14ac:dyDescent="0.25">
      <c r="A13" s="2" t="s">
        <v>21</v>
      </c>
      <c r="B13" s="5" t="s">
        <v>22</v>
      </c>
      <c r="C13" s="3"/>
    </row>
    <row r="14" spans="1:3" x14ac:dyDescent="0.25">
      <c r="A14" s="2" t="s">
        <v>23</v>
      </c>
      <c r="B14" s="5" t="s">
        <v>24</v>
      </c>
      <c r="C14" s="3"/>
    </row>
    <row r="15" spans="1:3" x14ac:dyDescent="0.25">
      <c r="A15" s="2" t="s">
        <v>11</v>
      </c>
      <c r="B15" s="6" t="s">
        <v>11</v>
      </c>
      <c r="C15" s="3"/>
    </row>
    <row r="16" spans="1:3" x14ac:dyDescent="0.25">
      <c r="A16" s="2" t="s">
        <v>25</v>
      </c>
      <c r="B16" s="7" t="s">
        <v>26</v>
      </c>
      <c r="C16" s="3"/>
    </row>
    <row r="17" spans="1:3" x14ac:dyDescent="0.25">
      <c r="A17" s="2" t="s">
        <v>27</v>
      </c>
      <c r="B17" s="7" t="s">
        <v>28</v>
      </c>
      <c r="C17" s="3"/>
    </row>
    <row r="18" spans="1:3" x14ac:dyDescent="0.25">
      <c r="A18" s="2" t="s">
        <v>29</v>
      </c>
      <c r="B18" s="7" t="s">
        <v>30</v>
      </c>
      <c r="C18" s="3"/>
    </row>
    <row r="19" spans="1:3" x14ac:dyDescent="0.25">
      <c r="A19" s="2" t="s">
        <v>31</v>
      </c>
      <c r="B19" s="7" t="s">
        <v>32</v>
      </c>
      <c r="C19" s="3"/>
    </row>
    <row r="20" spans="1:3" x14ac:dyDescent="0.25">
      <c r="A20" s="2" t="s">
        <v>33</v>
      </c>
      <c r="B20" s="7" t="s">
        <v>32</v>
      </c>
      <c r="C20" s="3"/>
    </row>
    <row r="21" spans="1:3" x14ac:dyDescent="0.25">
      <c r="A21" s="2" t="s">
        <v>34</v>
      </c>
      <c r="B21" s="7" t="s">
        <v>32</v>
      </c>
      <c r="C21" s="3"/>
    </row>
    <row r="22" spans="1:3" x14ac:dyDescent="0.25">
      <c r="A22" s="2" t="s">
        <v>35</v>
      </c>
      <c r="B22" s="7" t="s">
        <v>32</v>
      </c>
      <c r="C22" s="3"/>
    </row>
    <row r="23" spans="1:3" x14ac:dyDescent="0.25">
      <c r="A23" s="2" t="s">
        <v>36</v>
      </c>
      <c r="B23" s="7" t="s">
        <v>32</v>
      </c>
      <c r="C23" s="3"/>
    </row>
    <row r="24" spans="1:3" x14ac:dyDescent="0.25">
      <c r="A24" s="2" t="s">
        <v>37</v>
      </c>
      <c r="B24" s="7" t="s">
        <v>32</v>
      </c>
      <c r="C24" s="3"/>
    </row>
    <row r="25" spans="1:3" x14ac:dyDescent="0.25">
      <c r="A25" s="2" t="s">
        <v>38</v>
      </c>
      <c r="B25" s="7" t="s">
        <v>32</v>
      </c>
      <c r="C25" s="3"/>
    </row>
    <row r="26" spans="1:3" x14ac:dyDescent="0.25">
      <c r="A26" s="2" t="s">
        <v>39</v>
      </c>
      <c r="B26" s="7" t="s">
        <v>40</v>
      </c>
      <c r="C26" s="3"/>
    </row>
    <row r="27" spans="1:3" x14ac:dyDescent="0.25">
      <c r="A27" s="2" t="s">
        <v>41</v>
      </c>
      <c r="B27" s="7" t="s">
        <v>32</v>
      </c>
      <c r="C27" s="3"/>
    </row>
    <row r="28" spans="1:3" x14ac:dyDescent="0.25">
      <c r="A28" s="2" t="s">
        <v>42</v>
      </c>
      <c r="B28" s="7" t="s">
        <v>32</v>
      </c>
      <c r="C28" s="3"/>
    </row>
    <row r="29" spans="1:3" x14ac:dyDescent="0.25">
      <c r="A29" s="2" t="s">
        <v>43</v>
      </c>
      <c r="B29" s="7" t="s">
        <v>32</v>
      </c>
      <c r="C29" s="3"/>
    </row>
    <row r="30" spans="1:3" x14ac:dyDescent="0.25">
      <c r="A30" s="2" t="s">
        <v>44</v>
      </c>
      <c r="B30" s="7" t="s">
        <v>32</v>
      </c>
      <c r="C30" s="3"/>
    </row>
    <row r="31" spans="1:3" ht="24.75" x14ac:dyDescent="0.25">
      <c r="A31" s="8" t="s">
        <v>45</v>
      </c>
      <c r="B31" s="7" t="s">
        <v>46</v>
      </c>
      <c r="C31" s="3"/>
    </row>
    <row r="32" spans="1:3" x14ac:dyDescent="0.25">
      <c r="A32" s="2" t="s">
        <v>47</v>
      </c>
      <c r="B32" s="7" t="s">
        <v>48</v>
      </c>
      <c r="C32" s="3"/>
    </row>
    <row r="33" spans="1:2" x14ac:dyDescent="0.25">
      <c r="A33" s="1" t="s">
        <v>49</v>
      </c>
      <c r="B33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workbookViewId="0">
      <selection activeCell="A2" sqref="A2"/>
    </sheetView>
  </sheetViews>
  <sheetFormatPr defaultRowHeight="15" x14ac:dyDescent="0.25"/>
  <cols>
    <col min="1" max="1" width="39.28515625" style="1" bestFit="1" customWidth="1"/>
    <col min="2" max="2" width="15" style="10" bestFit="1" customWidth="1"/>
    <col min="3" max="3" width="13.140625" style="10" bestFit="1" customWidth="1"/>
    <col min="6" max="6" width="0" style="9" hidden="1" customWidth="1"/>
  </cols>
  <sheetData>
    <row r="1" spans="1:4" x14ac:dyDescent="0.25">
      <c r="A1" s="2" t="s">
        <v>0</v>
      </c>
      <c r="B1" s="11" t="s">
        <v>200</v>
      </c>
      <c r="C1" s="11" t="s">
        <v>201</v>
      </c>
      <c r="D1" s="3"/>
    </row>
    <row r="2" spans="1:4" x14ac:dyDescent="0.25">
      <c r="A2" s="5" t="s">
        <v>202</v>
      </c>
      <c r="B2" s="17"/>
      <c r="C2" s="17"/>
      <c r="D2" s="3"/>
    </row>
    <row r="3" spans="1:4" x14ac:dyDescent="0.25">
      <c r="A3" s="6" t="s">
        <v>203</v>
      </c>
      <c r="B3" s="15">
        <f>(Vykaz!E43+Vykaz!E56+Vykaz!E63)</f>
        <v>0</v>
      </c>
      <c r="C3" s="15"/>
      <c r="D3" s="3"/>
    </row>
    <row r="4" spans="1:4" x14ac:dyDescent="0.25">
      <c r="A4" s="6" t="s">
        <v>204</v>
      </c>
      <c r="B4" s="15">
        <f>B3 * Parametry!B16 / 100</f>
        <v>0</v>
      </c>
      <c r="C4" s="15">
        <f>B3 * Parametry!B17 / 100</f>
        <v>0</v>
      </c>
      <c r="D4" s="3"/>
    </row>
    <row r="5" spans="1:4" x14ac:dyDescent="0.25">
      <c r="A5" s="6" t="s">
        <v>205</v>
      </c>
      <c r="B5" s="15"/>
      <c r="C5" s="15">
        <f>(Vykaz!E158) + 0</f>
        <v>0</v>
      </c>
      <c r="D5" s="3"/>
    </row>
    <row r="6" spans="1:4" x14ac:dyDescent="0.25">
      <c r="A6" s="6" t="s">
        <v>206</v>
      </c>
      <c r="B6" s="15"/>
      <c r="C6" s="15">
        <f>(Vykaz!G43+Vykaz!G56+Vykaz!G63) + (Vykaz!G158) + 0</f>
        <v>0</v>
      </c>
      <c r="D6" s="3"/>
    </row>
    <row r="7" spans="1:4" x14ac:dyDescent="0.25">
      <c r="A7" s="7" t="s">
        <v>207</v>
      </c>
      <c r="B7" s="18">
        <f>B3 + B4</f>
        <v>0</v>
      </c>
      <c r="C7" s="18">
        <f>C3 + C4 + C5 + C6</f>
        <v>0</v>
      </c>
      <c r="D7" s="3"/>
    </row>
    <row r="8" spans="1:4" x14ac:dyDescent="0.25">
      <c r="A8" s="6" t="s">
        <v>208</v>
      </c>
      <c r="B8" s="15"/>
      <c r="C8" s="15">
        <f>(C5 + C6) * Parametry!B18 / 100</f>
        <v>0</v>
      </c>
      <c r="D8" s="3"/>
    </row>
    <row r="9" spans="1:4" x14ac:dyDescent="0.25">
      <c r="A9" s="6" t="s">
        <v>209</v>
      </c>
      <c r="B9" s="15"/>
      <c r="C9" s="15">
        <f>0 + 0</f>
        <v>0</v>
      </c>
      <c r="D9" s="3"/>
    </row>
    <row r="10" spans="1:4" x14ac:dyDescent="0.25">
      <c r="A10" s="6" t="s">
        <v>210</v>
      </c>
      <c r="B10" s="15"/>
      <c r="C10" s="15">
        <f>0 + 0</f>
        <v>0</v>
      </c>
      <c r="D10" s="3"/>
    </row>
    <row r="11" spans="1:4" x14ac:dyDescent="0.25">
      <c r="A11" s="6" t="s">
        <v>211</v>
      </c>
      <c r="B11" s="15"/>
      <c r="C11" s="15">
        <f>(C9 + C10) * Parametry!B19 / 100</f>
        <v>0</v>
      </c>
      <c r="D11" s="3"/>
    </row>
    <row r="12" spans="1:4" x14ac:dyDescent="0.25">
      <c r="A12" s="7" t="s">
        <v>212</v>
      </c>
      <c r="B12" s="18">
        <f>B7</f>
        <v>0</v>
      </c>
      <c r="C12" s="18">
        <f>C7 + C8 + C9 + C10 + C11</f>
        <v>0</v>
      </c>
      <c r="D12" s="3"/>
    </row>
    <row r="13" spans="1:4" x14ac:dyDescent="0.25">
      <c r="A13" s="6" t="s">
        <v>213</v>
      </c>
      <c r="B13" s="15"/>
      <c r="C13" s="15">
        <f>(B12 + C12) * Parametry!B20 / 100</f>
        <v>0</v>
      </c>
      <c r="D13" s="3"/>
    </row>
    <row r="14" spans="1:4" x14ac:dyDescent="0.25">
      <c r="A14" s="6" t="s">
        <v>214</v>
      </c>
      <c r="B14" s="15"/>
      <c r="C14" s="15">
        <f>(B12 + C12) * Parametry!B21 / 100</f>
        <v>0</v>
      </c>
      <c r="D14" s="3"/>
    </row>
    <row r="15" spans="1:4" x14ac:dyDescent="0.25">
      <c r="A15" s="6" t="s">
        <v>215</v>
      </c>
      <c r="B15" s="15"/>
      <c r="C15" s="15">
        <f>(B7 + C7) * Parametry!B22 / 100</f>
        <v>0</v>
      </c>
      <c r="D15" s="3"/>
    </row>
    <row r="16" spans="1:4" x14ac:dyDescent="0.25">
      <c r="A16" s="5" t="s">
        <v>216</v>
      </c>
      <c r="B16" s="17"/>
      <c r="C16" s="17">
        <f>B12 + C12 + C13 + C14 + C15</f>
        <v>0</v>
      </c>
      <c r="D16" s="3"/>
    </row>
    <row r="17" spans="1:4" x14ac:dyDescent="0.25">
      <c r="A17" s="6" t="s">
        <v>11</v>
      </c>
      <c r="B17" s="15"/>
      <c r="C17" s="15"/>
      <c r="D17" s="3"/>
    </row>
    <row r="18" spans="1:4" x14ac:dyDescent="0.25">
      <c r="A18" s="5" t="s">
        <v>217</v>
      </c>
      <c r="B18" s="17"/>
      <c r="C18" s="17"/>
      <c r="D18" s="3"/>
    </row>
    <row r="19" spans="1:4" x14ac:dyDescent="0.25">
      <c r="A19" s="6" t="s">
        <v>218</v>
      </c>
      <c r="B19" s="15"/>
      <c r="C19" s="15">
        <f>C12 * Parametry!B23 / 100</f>
        <v>0</v>
      </c>
      <c r="D19" s="3"/>
    </row>
    <row r="20" spans="1:4" x14ac:dyDescent="0.25">
      <c r="A20" s="6" t="s">
        <v>219</v>
      </c>
      <c r="B20" s="15"/>
      <c r="C20" s="15">
        <f>C12 * Parametry!B24 / 100</f>
        <v>0</v>
      </c>
      <c r="D20" s="3"/>
    </row>
    <row r="21" spans="1:4" x14ac:dyDescent="0.25">
      <c r="A21" s="5" t="s">
        <v>220</v>
      </c>
      <c r="B21" s="17"/>
      <c r="C21" s="17">
        <f>C19 + C20</f>
        <v>0</v>
      </c>
      <c r="D21" s="3"/>
    </row>
    <row r="22" spans="1:4" x14ac:dyDescent="0.25">
      <c r="A22" s="6" t="s">
        <v>221</v>
      </c>
      <c r="B22" s="15"/>
      <c r="C22" s="15">
        <f>Parametry!B25 * Parametry!B28 * (C16 * Parametry!B27)^Parametry!B26</f>
        <v>0</v>
      </c>
      <c r="D22" s="3"/>
    </row>
    <row r="23" spans="1:4" x14ac:dyDescent="0.25">
      <c r="A23" s="6" t="s">
        <v>11</v>
      </c>
      <c r="B23" s="15"/>
      <c r="C23" s="15"/>
      <c r="D23" s="3"/>
    </row>
    <row r="24" spans="1:4" x14ac:dyDescent="0.25">
      <c r="A24" s="4" t="s">
        <v>222</v>
      </c>
      <c r="B24" s="12"/>
      <c r="C24" s="12">
        <f>C16 + C21 + C22</f>
        <v>0</v>
      </c>
      <c r="D24" s="3"/>
    </row>
    <row r="25" spans="1:4" x14ac:dyDescent="0.25">
      <c r="A25" s="6" t="s">
        <v>223</v>
      </c>
      <c r="B25" s="15">
        <f>(SUM(Vykaz!E59:E62)+SUM(Vykaz!E66:E73,Vykaz!E75:E157)) + (SUM(Vykaz!G59:G62)+SUM(Vykaz!G66:G73,Vykaz!G75:G156)) + B4 + C4 + C8 + C11 + C13 + C14 + C15 + C21 + C22</f>
        <v>0</v>
      </c>
      <c r="C25" s="15">
        <f>B25 * Parametry!B31 / 100</f>
        <v>0</v>
      </c>
      <c r="D25" s="3"/>
    </row>
    <row r="26" spans="1:4" x14ac:dyDescent="0.25">
      <c r="A26" s="6" t="s">
        <v>224</v>
      </c>
      <c r="B26" s="15">
        <f>(SUM(Vykaz!E66,Vykaz!E87,Vykaz!E90,Vykaz!E97,Vykaz!E104:E106,Vykaz!E109:E110,Vykaz!E117,Vykaz!E123,Vykaz!E129:E130,Vykaz!E132:E133,Vykaz!E136:E137,Vykaz!E141:E142,Vykaz!E144,Vykaz!E146,Vykaz!E148,Vykaz!E151,Vykaz!E154:E155)) + (SUM(Vykaz!G66,Vykaz!G87,Vykaz!G90,Vykaz!G97,Vykaz!G104:G106,Vykaz!G109:G110,Vykaz!G117,Vykaz!G123,Vykaz!G129:G130,Vykaz!G132:G133,Vykaz!G136:G137,Vykaz!G141:G142,Vykaz!G144,Vykaz!G146,Vykaz!G148,Vykaz!G151,Vykaz!G154:G155))</f>
        <v>0</v>
      </c>
      <c r="C26" s="15">
        <f>B26 * Parametry!B32 / 100</f>
        <v>0</v>
      </c>
      <c r="D26" s="3"/>
    </row>
    <row r="27" spans="1:4" x14ac:dyDescent="0.25">
      <c r="A27" s="4" t="s">
        <v>225</v>
      </c>
      <c r="B27" s="12"/>
      <c r="C27" s="12">
        <f>C24 + C25 + C26</f>
        <v>0</v>
      </c>
      <c r="D27" s="3"/>
    </row>
  </sheetData>
  <pageMargins left="0.70866141732283472" right="0.70866141732283472" top="0.78740157480314965" bottom="0.78740157480314965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0"/>
  <sheetViews>
    <sheetView workbookViewId="0">
      <selection activeCell="G162" sqref="G162"/>
    </sheetView>
  </sheetViews>
  <sheetFormatPr defaultRowHeight="15" x14ac:dyDescent="0.25"/>
  <cols>
    <col min="1" max="1" width="80.7109375" style="22" customWidth="1"/>
    <col min="2" max="2" width="4.85546875" style="1" bestFit="1" customWidth="1"/>
    <col min="3" max="3" width="7.85546875" style="10" bestFit="1" customWidth="1"/>
    <col min="4" max="4" width="8.85546875" style="10" bestFit="1" customWidth="1"/>
    <col min="5" max="5" width="13.42578125" style="10" bestFit="1" customWidth="1"/>
    <col min="6" max="6" width="7.85546875" style="10" bestFit="1" customWidth="1"/>
    <col min="7" max="7" width="12.5703125" style="10" bestFit="1" customWidth="1"/>
    <col min="8" max="8" width="8.85546875" style="10" bestFit="1" customWidth="1"/>
    <col min="9" max="9" width="11.42578125" style="10" bestFit="1" customWidth="1"/>
    <col min="12" max="12" width="9" style="9" hidden="1" customWidth="1"/>
  </cols>
  <sheetData>
    <row r="1" spans="1:12" x14ac:dyDescent="0.25">
      <c r="A1" s="8" t="s">
        <v>0</v>
      </c>
      <c r="B1" s="2" t="s">
        <v>50</v>
      </c>
      <c r="C1" s="11" t="s">
        <v>51</v>
      </c>
      <c r="D1" s="11" t="s">
        <v>52</v>
      </c>
      <c r="E1" s="11" t="s">
        <v>53</v>
      </c>
      <c r="F1" s="11" t="s">
        <v>54</v>
      </c>
      <c r="G1" s="11" t="s">
        <v>55</v>
      </c>
      <c r="H1" s="11" t="s">
        <v>56</v>
      </c>
      <c r="I1" s="11" t="s">
        <v>57</v>
      </c>
      <c r="J1" s="3"/>
      <c r="K1" s="3"/>
      <c r="L1" s="9">
        <f>Parametry!B33/100*E67+Parametry!B33/100*E68+Parametry!B33/100*E69+Parametry!B33/100*E70+Parametry!B33/100*E71+Parametry!B33/100*E72+Parametry!B33/100*E73+Parametry!B33/100*E75+Parametry!B33/100*E76+Parametry!B33/100*E77+Parametry!B33/100*E78+Parametry!B33/100*E79+Parametry!B33/100*E80+Parametry!B33/100*E81+Parametry!B33/100*E82+Parametry!B33/100*E83+Parametry!B33/100*E84+Parametry!B33/100*E85+Parametry!B33/100*E86+Parametry!B33/100*E88+Parametry!B33/100*E89+Parametry!B33/100*E91+Parametry!B33/100*E92</f>
        <v>0</v>
      </c>
    </row>
    <row r="2" spans="1:12" x14ac:dyDescent="0.25">
      <c r="A2" s="19" t="s">
        <v>58</v>
      </c>
      <c r="B2" s="4" t="s">
        <v>11</v>
      </c>
      <c r="C2" s="12"/>
      <c r="D2" s="12"/>
      <c r="E2" s="12"/>
      <c r="F2" s="12"/>
      <c r="G2" s="12"/>
      <c r="H2" s="12"/>
      <c r="I2" s="12"/>
      <c r="J2" s="3"/>
      <c r="K2" s="3"/>
      <c r="L2" s="9">
        <f>L1+Parametry!B33/100*E93+Parametry!B33/100*E94+Parametry!B33/100*E95+Parametry!B33/100*E96+Parametry!B33/100*E98+Parametry!B33/100*E99+Parametry!B33/100*E100+Parametry!B33/100*E101+Parametry!B33/100*E102+Parametry!B33/100*E103+Parametry!B33/100*E107+Parametry!B33/100*E108+Parametry!B33/100*E111+Parametry!B33/100*E112+Parametry!B33/100*E113+Parametry!B33/100*E114+Parametry!B33/100*E115+Parametry!B33/100*E116+Parametry!B33/100*E118+Parametry!B33/100*E119+Parametry!B33/100*E120+Parametry!B33/100*E121</f>
        <v>0</v>
      </c>
    </row>
    <row r="3" spans="1:12" x14ac:dyDescent="0.25">
      <c r="A3" s="20" t="s">
        <v>59</v>
      </c>
      <c r="B3" s="13" t="s">
        <v>11</v>
      </c>
      <c r="C3" s="14"/>
      <c r="D3" s="14"/>
      <c r="E3" s="14"/>
      <c r="F3" s="14"/>
      <c r="G3" s="14"/>
      <c r="H3" s="14"/>
      <c r="I3" s="14"/>
      <c r="J3" s="3"/>
      <c r="K3" s="3"/>
    </row>
    <row r="4" spans="1:12" x14ac:dyDescent="0.25">
      <c r="A4" s="21" t="s">
        <v>60</v>
      </c>
      <c r="B4" s="6" t="s">
        <v>61</v>
      </c>
      <c r="C4" s="15">
        <v>1</v>
      </c>
      <c r="D4" s="23"/>
      <c r="E4" s="15">
        <f t="shared" ref="E4:E12" si="0">C4*D4</f>
        <v>0</v>
      </c>
      <c r="F4" s="23"/>
      <c r="G4" s="15">
        <f t="shared" ref="G4:G12" si="1">C4*F4</f>
        <v>0</v>
      </c>
      <c r="H4" s="15">
        <f t="shared" ref="H4:H12" si="2">D4+F4</f>
        <v>0</v>
      </c>
      <c r="I4" s="15">
        <f t="shared" ref="I4:I12" si="3">E4+G4</f>
        <v>0</v>
      </c>
      <c r="J4" s="3"/>
      <c r="K4" s="3"/>
    </row>
    <row r="5" spans="1:12" x14ac:dyDescent="0.25">
      <c r="A5" s="21" t="s">
        <v>62</v>
      </c>
      <c r="B5" s="6" t="s">
        <v>63</v>
      </c>
      <c r="C5" s="15">
        <v>1</v>
      </c>
      <c r="D5" s="23"/>
      <c r="E5" s="15">
        <f t="shared" si="0"/>
        <v>0</v>
      </c>
      <c r="F5" s="23"/>
      <c r="G5" s="15">
        <f t="shared" si="1"/>
        <v>0</v>
      </c>
      <c r="H5" s="15">
        <f t="shared" si="2"/>
        <v>0</v>
      </c>
      <c r="I5" s="15">
        <f t="shared" si="3"/>
        <v>0</v>
      </c>
      <c r="J5" s="3"/>
      <c r="K5" s="3"/>
    </row>
    <row r="6" spans="1:12" x14ac:dyDescent="0.25">
      <c r="A6" s="21" t="s">
        <v>64</v>
      </c>
      <c r="B6" s="6" t="s">
        <v>63</v>
      </c>
      <c r="C6" s="15">
        <v>1</v>
      </c>
      <c r="D6" s="23"/>
      <c r="E6" s="15">
        <f t="shared" si="0"/>
        <v>0</v>
      </c>
      <c r="F6" s="23"/>
      <c r="G6" s="15">
        <f t="shared" si="1"/>
        <v>0</v>
      </c>
      <c r="H6" s="15">
        <f t="shared" si="2"/>
        <v>0</v>
      </c>
      <c r="I6" s="15">
        <f t="shared" si="3"/>
        <v>0</v>
      </c>
      <c r="J6" s="3"/>
      <c r="K6" s="3"/>
    </row>
    <row r="7" spans="1:12" x14ac:dyDescent="0.25">
      <c r="A7" s="21" t="s">
        <v>65</v>
      </c>
      <c r="B7" s="6" t="s">
        <v>63</v>
      </c>
      <c r="C7" s="15">
        <v>5</v>
      </c>
      <c r="D7" s="23"/>
      <c r="E7" s="15">
        <f t="shared" si="0"/>
        <v>0</v>
      </c>
      <c r="F7" s="23"/>
      <c r="G7" s="15">
        <f t="shared" si="1"/>
        <v>0</v>
      </c>
      <c r="H7" s="15">
        <f t="shared" si="2"/>
        <v>0</v>
      </c>
      <c r="I7" s="15">
        <f t="shared" si="3"/>
        <v>0</v>
      </c>
      <c r="J7" s="3"/>
      <c r="K7" s="3"/>
    </row>
    <row r="8" spans="1:12" x14ac:dyDescent="0.25">
      <c r="A8" s="21" t="s">
        <v>66</v>
      </c>
      <c r="B8" s="6" t="s">
        <v>63</v>
      </c>
      <c r="C8" s="15">
        <v>16</v>
      </c>
      <c r="D8" s="23"/>
      <c r="E8" s="15">
        <f t="shared" si="0"/>
        <v>0</v>
      </c>
      <c r="F8" s="23"/>
      <c r="G8" s="15">
        <f t="shared" si="1"/>
        <v>0</v>
      </c>
      <c r="H8" s="15">
        <f t="shared" si="2"/>
        <v>0</v>
      </c>
      <c r="I8" s="15">
        <f t="shared" si="3"/>
        <v>0</v>
      </c>
      <c r="J8" s="3"/>
      <c r="K8" s="3"/>
    </row>
    <row r="9" spans="1:12" x14ac:dyDescent="0.25">
      <c r="A9" s="21" t="s">
        <v>67</v>
      </c>
      <c r="B9" s="6" t="s">
        <v>63</v>
      </c>
      <c r="C9" s="15">
        <v>1</v>
      </c>
      <c r="D9" s="23"/>
      <c r="E9" s="15">
        <f t="shared" si="0"/>
        <v>0</v>
      </c>
      <c r="F9" s="23"/>
      <c r="G9" s="15">
        <f t="shared" si="1"/>
        <v>0</v>
      </c>
      <c r="H9" s="15">
        <f t="shared" si="2"/>
        <v>0</v>
      </c>
      <c r="I9" s="15">
        <f t="shared" si="3"/>
        <v>0</v>
      </c>
      <c r="J9" s="3"/>
      <c r="K9" s="3"/>
    </row>
    <row r="10" spans="1:12" x14ac:dyDescent="0.25">
      <c r="A10" s="21" t="s">
        <v>68</v>
      </c>
      <c r="B10" s="6" t="s">
        <v>63</v>
      </c>
      <c r="C10" s="15">
        <v>1</v>
      </c>
      <c r="D10" s="23"/>
      <c r="E10" s="15">
        <f t="shared" si="0"/>
        <v>0</v>
      </c>
      <c r="F10" s="23"/>
      <c r="G10" s="15">
        <f t="shared" si="1"/>
        <v>0</v>
      </c>
      <c r="H10" s="15">
        <f t="shared" si="2"/>
        <v>0</v>
      </c>
      <c r="I10" s="15">
        <f t="shared" si="3"/>
        <v>0</v>
      </c>
      <c r="J10" s="3"/>
      <c r="K10" s="3"/>
    </row>
    <row r="11" spans="1:12" x14ac:dyDescent="0.25">
      <c r="A11" s="21" t="s">
        <v>69</v>
      </c>
      <c r="B11" s="6" t="s">
        <v>63</v>
      </c>
      <c r="C11" s="15">
        <v>1</v>
      </c>
      <c r="D11" s="23"/>
      <c r="E11" s="15">
        <f t="shared" si="0"/>
        <v>0</v>
      </c>
      <c r="F11" s="23"/>
      <c r="G11" s="15">
        <f t="shared" si="1"/>
        <v>0</v>
      </c>
      <c r="H11" s="15">
        <f t="shared" si="2"/>
        <v>0</v>
      </c>
      <c r="I11" s="15">
        <f t="shared" si="3"/>
        <v>0</v>
      </c>
      <c r="J11" s="3"/>
      <c r="K11" s="3"/>
    </row>
    <row r="12" spans="1:12" x14ac:dyDescent="0.25">
      <c r="A12" s="21" t="s">
        <v>70</v>
      </c>
      <c r="B12" s="6" t="s">
        <v>63</v>
      </c>
      <c r="C12" s="15">
        <v>4</v>
      </c>
      <c r="D12" s="23"/>
      <c r="E12" s="15">
        <f t="shared" si="0"/>
        <v>0</v>
      </c>
      <c r="F12" s="23"/>
      <c r="G12" s="15">
        <f t="shared" si="1"/>
        <v>0</v>
      </c>
      <c r="H12" s="15">
        <f t="shared" si="2"/>
        <v>0</v>
      </c>
      <c r="I12" s="15">
        <f t="shared" si="3"/>
        <v>0</v>
      </c>
      <c r="J12" s="3"/>
      <c r="K12" s="3"/>
    </row>
    <row r="13" spans="1:12" x14ac:dyDescent="0.25">
      <c r="A13" s="19" t="s">
        <v>71</v>
      </c>
      <c r="B13" s="4" t="s">
        <v>11</v>
      </c>
      <c r="C13" s="12"/>
      <c r="D13" s="12"/>
      <c r="E13" s="12">
        <f>SUM(E3:E12)</f>
        <v>0</v>
      </c>
      <c r="F13" s="12"/>
      <c r="G13" s="12">
        <f>SUM(G3:G12)</f>
        <v>0</v>
      </c>
      <c r="H13" s="12"/>
      <c r="I13" s="12">
        <f>SUM(I3:I12)</f>
        <v>0</v>
      </c>
      <c r="J13" s="3"/>
      <c r="K13" s="3"/>
    </row>
    <row r="14" spans="1:12" x14ac:dyDescent="0.25">
      <c r="A14" s="21" t="s">
        <v>11</v>
      </c>
      <c r="B14" s="6" t="s">
        <v>11</v>
      </c>
      <c r="C14" s="16"/>
      <c r="D14" s="16"/>
      <c r="E14" s="16"/>
      <c r="F14" s="16"/>
      <c r="G14" s="16"/>
      <c r="H14" s="16">
        <f>D14+F14</f>
        <v>0</v>
      </c>
      <c r="I14" s="16">
        <f>E14+G14</f>
        <v>0</v>
      </c>
      <c r="J14" s="3"/>
      <c r="K14" s="3"/>
    </row>
    <row r="15" spans="1:12" x14ac:dyDescent="0.25">
      <c r="A15" s="19" t="s">
        <v>72</v>
      </c>
      <c r="B15" s="4" t="s">
        <v>11</v>
      </c>
      <c r="C15" s="12"/>
      <c r="D15" s="12"/>
      <c r="E15" s="12"/>
      <c r="F15" s="12"/>
      <c r="G15" s="12"/>
      <c r="H15" s="12"/>
      <c r="I15" s="12"/>
      <c r="J15" s="3"/>
      <c r="K15" s="3"/>
    </row>
    <row r="16" spans="1:12" x14ac:dyDescent="0.25">
      <c r="A16" s="20" t="s">
        <v>59</v>
      </c>
      <c r="B16" s="13" t="s">
        <v>11</v>
      </c>
      <c r="C16" s="14"/>
      <c r="D16" s="14"/>
      <c r="E16" s="14"/>
      <c r="F16" s="14"/>
      <c r="G16" s="14"/>
      <c r="H16" s="14"/>
      <c r="I16" s="14"/>
      <c r="J16" s="3"/>
      <c r="K16" s="3"/>
    </row>
    <row r="17" spans="1:11" x14ac:dyDescent="0.25">
      <c r="A17" s="21" t="s">
        <v>60</v>
      </c>
      <c r="B17" s="6" t="s">
        <v>61</v>
      </c>
      <c r="C17" s="15">
        <v>1</v>
      </c>
      <c r="D17" s="23"/>
      <c r="E17" s="15">
        <f t="shared" ref="E17:E27" si="4">C17*D17</f>
        <v>0</v>
      </c>
      <c r="F17" s="23"/>
      <c r="G17" s="15">
        <f t="shared" ref="G17:G27" si="5">C17*F17</f>
        <v>0</v>
      </c>
      <c r="H17" s="15">
        <f t="shared" ref="H17:H27" si="6">D17+F17</f>
        <v>0</v>
      </c>
      <c r="I17" s="15">
        <f t="shared" ref="I17:I27" si="7">E17+G17</f>
        <v>0</v>
      </c>
      <c r="J17" s="3"/>
      <c r="K17" s="3"/>
    </row>
    <row r="18" spans="1:11" x14ac:dyDescent="0.25">
      <c r="A18" s="21" t="s">
        <v>62</v>
      </c>
      <c r="B18" s="6" t="s">
        <v>63</v>
      </c>
      <c r="C18" s="15">
        <v>1</v>
      </c>
      <c r="D18" s="23"/>
      <c r="E18" s="15">
        <f t="shared" si="4"/>
        <v>0</v>
      </c>
      <c r="F18" s="23"/>
      <c r="G18" s="15">
        <f t="shared" si="5"/>
        <v>0</v>
      </c>
      <c r="H18" s="15">
        <f t="shared" si="6"/>
        <v>0</v>
      </c>
      <c r="I18" s="15">
        <f t="shared" si="7"/>
        <v>0</v>
      </c>
      <c r="J18" s="3"/>
      <c r="K18" s="3"/>
    </row>
    <row r="19" spans="1:11" x14ac:dyDescent="0.25">
      <c r="A19" s="21" t="s">
        <v>73</v>
      </c>
      <c r="B19" s="6" t="s">
        <v>63</v>
      </c>
      <c r="C19" s="15">
        <v>1</v>
      </c>
      <c r="D19" s="23"/>
      <c r="E19" s="15">
        <f t="shared" si="4"/>
        <v>0</v>
      </c>
      <c r="F19" s="23"/>
      <c r="G19" s="15">
        <f t="shared" si="5"/>
        <v>0</v>
      </c>
      <c r="H19" s="15">
        <f t="shared" si="6"/>
        <v>0</v>
      </c>
      <c r="I19" s="15">
        <f t="shared" si="7"/>
        <v>0</v>
      </c>
      <c r="J19" s="3"/>
      <c r="K19" s="3"/>
    </row>
    <row r="20" spans="1:11" x14ac:dyDescent="0.25">
      <c r="A20" s="21" t="s">
        <v>64</v>
      </c>
      <c r="B20" s="6" t="s">
        <v>63</v>
      </c>
      <c r="C20" s="15">
        <v>1</v>
      </c>
      <c r="D20" s="23"/>
      <c r="E20" s="15">
        <f t="shared" si="4"/>
        <v>0</v>
      </c>
      <c r="F20" s="23"/>
      <c r="G20" s="15">
        <f t="shared" si="5"/>
        <v>0</v>
      </c>
      <c r="H20" s="15">
        <f t="shared" si="6"/>
        <v>0</v>
      </c>
      <c r="I20" s="15">
        <f t="shared" si="7"/>
        <v>0</v>
      </c>
      <c r="J20" s="3"/>
      <c r="K20" s="3"/>
    </row>
    <row r="21" spans="1:11" x14ac:dyDescent="0.25">
      <c r="A21" s="21" t="s">
        <v>65</v>
      </c>
      <c r="B21" s="6" t="s">
        <v>63</v>
      </c>
      <c r="C21" s="15">
        <v>3</v>
      </c>
      <c r="D21" s="23"/>
      <c r="E21" s="15">
        <f t="shared" si="4"/>
        <v>0</v>
      </c>
      <c r="F21" s="23"/>
      <c r="G21" s="15">
        <f t="shared" si="5"/>
        <v>0</v>
      </c>
      <c r="H21" s="15">
        <f t="shared" si="6"/>
        <v>0</v>
      </c>
      <c r="I21" s="15">
        <f t="shared" si="7"/>
        <v>0</v>
      </c>
      <c r="J21" s="3"/>
      <c r="K21" s="3"/>
    </row>
    <row r="22" spans="1:11" x14ac:dyDescent="0.25">
      <c r="A22" s="21" t="s">
        <v>66</v>
      </c>
      <c r="B22" s="6" t="s">
        <v>63</v>
      </c>
      <c r="C22" s="15">
        <v>16</v>
      </c>
      <c r="D22" s="23"/>
      <c r="E22" s="15">
        <f t="shared" si="4"/>
        <v>0</v>
      </c>
      <c r="F22" s="23"/>
      <c r="G22" s="15">
        <f t="shared" si="5"/>
        <v>0</v>
      </c>
      <c r="H22" s="15">
        <f t="shared" si="6"/>
        <v>0</v>
      </c>
      <c r="I22" s="15">
        <f t="shared" si="7"/>
        <v>0</v>
      </c>
      <c r="J22" s="3"/>
      <c r="K22" s="3"/>
    </row>
    <row r="23" spans="1:11" x14ac:dyDescent="0.25">
      <c r="A23" s="21" t="s">
        <v>67</v>
      </c>
      <c r="B23" s="6" t="s">
        <v>63</v>
      </c>
      <c r="C23" s="15">
        <v>1</v>
      </c>
      <c r="D23" s="23"/>
      <c r="E23" s="15">
        <f t="shared" si="4"/>
        <v>0</v>
      </c>
      <c r="F23" s="23"/>
      <c r="G23" s="15">
        <f t="shared" si="5"/>
        <v>0</v>
      </c>
      <c r="H23" s="15">
        <f t="shared" si="6"/>
        <v>0</v>
      </c>
      <c r="I23" s="15">
        <f t="shared" si="7"/>
        <v>0</v>
      </c>
      <c r="J23" s="3"/>
      <c r="K23" s="3"/>
    </row>
    <row r="24" spans="1:11" x14ac:dyDescent="0.25">
      <c r="A24" s="21" t="s">
        <v>69</v>
      </c>
      <c r="B24" s="6" t="s">
        <v>63</v>
      </c>
      <c r="C24" s="15">
        <v>1</v>
      </c>
      <c r="D24" s="23"/>
      <c r="E24" s="15">
        <f t="shared" si="4"/>
        <v>0</v>
      </c>
      <c r="F24" s="23"/>
      <c r="G24" s="15">
        <f t="shared" si="5"/>
        <v>0</v>
      </c>
      <c r="H24" s="15">
        <f t="shared" si="6"/>
        <v>0</v>
      </c>
      <c r="I24" s="15">
        <f t="shared" si="7"/>
        <v>0</v>
      </c>
      <c r="J24" s="3"/>
      <c r="K24" s="3"/>
    </row>
    <row r="25" spans="1:11" x14ac:dyDescent="0.25">
      <c r="A25" s="21" t="s">
        <v>74</v>
      </c>
      <c r="B25" s="6" t="s">
        <v>63</v>
      </c>
      <c r="C25" s="15">
        <v>1</v>
      </c>
      <c r="D25" s="23"/>
      <c r="E25" s="15">
        <f t="shared" si="4"/>
        <v>0</v>
      </c>
      <c r="F25" s="23"/>
      <c r="G25" s="15">
        <f t="shared" si="5"/>
        <v>0</v>
      </c>
      <c r="H25" s="15">
        <f t="shared" si="6"/>
        <v>0</v>
      </c>
      <c r="I25" s="15">
        <f t="shared" si="7"/>
        <v>0</v>
      </c>
      <c r="J25" s="3"/>
      <c r="K25" s="3"/>
    </row>
    <row r="26" spans="1:11" x14ac:dyDescent="0.25">
      <c r="A26" s="21" t="s">
        <v>75</v>
      </c>
      <c r="B26" s="6" t="s">
        <v>63</v>
      </c>
      <c r="C26" s="15">
        <v>1</v>
      </c>
      <c r="D26" s="23"/>
      <c r="E26" s="15">
        <f t="shared" si="4"/>
        <v>0</v>
      </c>
      <c r="F26" s="23"/>
      <c r="G26" s="15">
        <f t="shared" si="5"/>
        <v>0</v>
      </c>
      <c r="H26" s="15">
        <f t="shared" si="6"/>
        <v>0</v>
      </c>
      <c r="I26" s="15">
        <f t="shared" si="7"/>
        <v>0</v>
      </c>
      <c r="J26" s="3"/>
      <c r="K26" s="3"/>
    </row>
    <row r="27" spans="1:11" x14ac:dyDescent="0.25">
      <c r="A27" s="21" t="s">
        <v>70</v>
      </c>
      <c r="B27" s="6" t="s">
        <v>63</v>
      </c>
      <c r="C27" s="15">
        <v>4</v>
      </c>
      <c r="D27" s="23"/>
      <c r="E27" s="15">
        <f t="shared" si="4"/>
        <v>0</v>
      </c>
      <c r="F27" s="23"/>
      <c r="G27" s="15">
        <f t="shared" si="5"/>
        <v>0</v>
      </c>
      <c r="H27" s="15">
        <f t="shared" si="6"/>
        <v>0</v>
      </c>
      <c r="I27" s="15">
        <f t="shared" si="7"/>
        <v>0</v>
      </c>
      <c r="J27" s="3"/>
      <c r="K27" s="3"/>
    </row>
    <row r="28" spans="1:11" x14ac:dyDescent="0.25">
      <c r="A28" s="19" t="s">
        <v>76</v>
      </c>
      <c r="B28" s="4" t="s">
        <v>11</v>
      </c>
      <c r="C28" s="12"/>
      <c r="D28" s="12"/>
      <c r="E28" s="12">
        <f>SUM(E16:E27)</f>
        <v>0</v>
      </c>
      <c r="F28" s="12"/>
      <c r="G28" s="12">
        <f>SUM(G16:G27)</f>
        <v>0</v>
      </c>
      <c r="H28" s="12"/>
      <c r="I28" s="12">
        <f>SUM(I16:I27)</f>
        <v>0</v>
      </c>
      <c r="J28" s="3"/>
      <c r="K28" s="3"/>
    </row>
    <row r="29" spans="1:11" x14ac:dyDescent="0.25">
      <c r="A29" s="21" t="s">
        <v>11</v>
      </c>
      <c r="B29" s="6" t="s">
        <v>11</v>
      </c>
      <c r="C29" s="15"/>
      <c r="D29" s="15"/>
      <c r="E29" s="15"/>
      <c r="F29" s="15"/>
      <c r="G29" s="15"/>
      <c r="H29" s="15">
        <f>D29+F29</f>
        <v>0</v>
      </c>
      <c r="I29" s="15">
        <f>E29+G29</f>
        <v>0</v>
      </c>
      <c r="J29" s="3"/>
      <c r="K29" s="3"/>
    </row>
    <row r="30" spans="1:11" x14ac:dyDescent="0.25">
      <c r="A30" s="19" t="s">
        <v>77</v>
      </c>
      <c r="B30" s="4" t="s">
        <v>11</v>
      </c>
      <c r="C30" s="12"/>
      <c r="D30" s="12"/>
      <c r="E30" s="12"/>
      <c r="F30" s="12"/>
      <c r="G30" s="12"/>
      <c r="H30" s="12"/>
      <c r="I30" s="12"/>
      <c r="J30" s="3"/>
      <c r="K30" s="3"/>
    </row>
    <row r="31" spans="1:11" x14ac:dyDescent="0.25">
      <c r="A31" s="21" t="s">
        <v>78</v>
      </c>
      <c r="B31" s="6" t="s">
        <v>61</v>
      </c>
      <c r="C31" s="15">
        <v>1</v>
      </c>
      <c r="D31" s="23"/>
      <c r="E31" s="15">
        <f t="shared" ref="E31:E42" si="8">C31*D31</f>
        <v>0</v>
      </c>
      <c r="F31" s="23"/>
      <c r="G31" s="15">
        <f t="shared" ref="G31:G42" si="9">C31*F31</f>
        <v>0</v>
      </c>
      <c r="H31" s="15">
        <f t="shared" ref="H31:H42" si="10">D31+F31</f>
        <v>0</v>
      </c>
      <c r="I31" s="15">
        <f t="shared" ref="I31:I42" si="11">E31+G31</f>
        <v>0</v>
      </c>
      <c r="J31" s="3"/>
      <c r="K31" s="3"/>
    </row>
    <row r="32" spans="1:11" x14ac:dyDescent="0.25">
      <c r="A32" s="21" t="s">
        <v>79</v>
      </c>
      <c r="B32" s="6" t="s">
        <v>61</v>
      </c>
      <c r="C32" s="15">
        <v>1</v>
      </c>
      <c r="D32" s="23"/>
      <c r="E32" s="15">
        <f t="shared" si="8"/>
        <v>0</v>
      </c>
      <c r="F32" s="23"/>
      <c r="G32" s="15">
        <f t="shared" si="9"/>
        <v>0</v>
      </c>
      <c r="H32" s="15">
        <f t="shared" si="10"/>
        <v>0</v>
      </c>
      <c r="I32" s="15">
        <f t="shared" si="11"/>
        <v>0</v>
      </c>
      <c r="J32" s="3"/>
      <c r="K32" s="3"/>
    </row>
    <row r="33" spans="1:11" x14ac:dyDescent="0.25">
      <c r="A33" s="21" t="s">
        <v>80</v>
      </c>
      <c r="B33" s="6" t="s">
        <v>61</v>
      </c>
      <c r="C33" s="15">
        <v>1</v>
      </c>
      <c r="D33" s="23"/>
      <c r="E33" s="15">
        <f t="shared" si="8"/>
        <v>0</v>
      </c>
      <c r="F33" s="23"/>
      <c r="G33" s="15">
        <f t="shared" si="9"/>
        <v>0</v>
      </c>
      <c r="H33" s="15">
        <f t="shared" si="10"/>
        <v>0</v>
      </c>
      <c r="I33" s="15">
        <f t="shared" si="11"/>
        <v>0</v>
      </c>
      <c r="J33" s="3"/>
      <c r="K33" s="3"/>
    </row>
    <row r="34" spans="1:11" x14ac:dyDescent="0.25">
      <c r="A34" s="21" t="s">
        <v>81</v>
      </c>
      <c r="B34" s="6" t="s">
        <v>61</v>
      </c>
      <c r="C34" s="15">
        <v>24</v>
      </c>
      <c r="D34" s="23"/>
      <c r="E34" s="15">
        <f t="shared" si="8"/>
        <v>0</v>
      </c>
      <c r="F34" s="23"/>
      <c r="G34" s="15">
        <f t="shared" si="9"/>
        <v>0</v>
      </c>
      <c r="H34" s="15">
        <f t="shared" si="10"/>
        <v>0</v>
      </c>
      <c r="I34" s="15">
        <f t="shared" si="11"/>
        <v>0</v>
      </c>
      <c r="J34" s="3"/>
      <c r="K34" s="3"/>
    </row>
    <row r="35" spans="1:11" x14ac:dyDescent="0.25">
      <c r="A35" s="21" t="s">
        <v>82</v>
      </c>
      <c r="B35" s="6" t="s">
        <v>61</v>
      </c>
      <c r="C35" s="15">
        <v>1</v>
      </c>
      <c r="D35" s="23"/>
      <c r="E35" s="15">
        <f t="shared" si="8"/>
        <v>0</v>
      </c>
      <c r="F35" s="23"/>
      <c r="G35" s="15">
        <f t="shared" si="9"/>
        <v>0</v>
      </c>
      <c r="H35" s="15">
        <f t="shared" si="10"/>
        <v>0</v>
      </c>
      <c r="I35" s="15">
        <f t="shared" si="11"/>
        <v>0</v>
      </c>
      <c r="J35" s="3"/>
      <c r="K35" s="3"/>
    </row>
    <row r="36" spans="1:11" x14ac:dyDescent="0.25">
      <c r="A36" s="21" t="s">
        <v>83</v>
      </c>
      <c r="B36" s="6" t="s">
        <v>61</v>
      </c>
      <c r="C36" s="15">
        <v>1</v>
      </c>
      <c r="D36" s="23"/>
      <c r="E36" s="15">
        <f t="shared" si="8"/>
        <v>0</v>
      </c>
      <c r="F36" s="23"/>
      <c r="G36" s="15">
        <f t="shared" si="9"/>
        <v>0</v>
      </c>
      <c r="H36" s="15">
        <f t="shared" si="10"/>
        <v>0</v>
      </c>
      <c r="I36" s="15">
        <f t="shared" si="11"/>
        <v>0</v>
      </c>
      <c r="J36" s="3"/>
      <c r="K36" s="3"/>
    </row>
    <row r="37" spans="1:11" ht="24.75" x14ac:dyDescent="0.25">
      <c r="A37" s="21" t="s">
        <v>84</v>
      </c>
      <c r="B37" s="6" t="s">
        <v>61</v>
      </c>
      <c r="C37" s="15">
        <v>1</v>
      </c>
      <c r="D37" s="23"/>
      <c r="E37" s="15">
        <f t="shared" si="8"/>
        <v>0</v>
      </c>
      <c r="F37" s="23"/>
      <c r="G37" s="15">
        <f t="shared" si="9"/>
        <v>0</v>
      </c>
      <c r="H37" s="15">
        <f t="shared" si="10"/>
        <v>0</v>
      </c>
      <c r="I37" s="15">
        <f t="shared" si="11"/>
        <v>0</v>
      </c>
      <c r="J37" s="3"/>
      <c r="K37" s="3"/>
    </row>
    <row r="38" spans="1:11" x14ac:dyDescent="0.25">
      <c r="A38" s="21" t="s">
        <v>85</v>
      </c>
      <c r="B38" s="6" t="s">
        <v>61</v>
      </c>
      <c r="C38" s="15">
        <v>2</v>
      </c>
      <c r="D38" s="23"/>
      <c r="E38" s="15">
        <f t="shared" si="8"/>
        <v>0</v>
      </c>
      <c r="F38" s="23"/>
      <c r="G38" s="15">
        <f t="shared" si="9"/>
        <v>0</v>
      </c>
      <c r="H38" s="15">
        <f t="shared" si="10"/>
        <v>0</v>
      </c>
      <c r="I38" s="15">
        <f t="shared" si="11"/>
        <v>0</v>
      </c>
      <c r="J38" s="3"/>
      <c r="K38" s="3"/>
    </row>
    <row r="39" spans="1:11" x14ac:dyDescent="0.25">
      <c r="A39" s="21" t="s">
        <v>86</v>
      </c>
      <c r="B39" s="6" t="s">
        <v>61</v>
      </c>
      <c r="C39" s="15">
        <v>24</v>
      </c>
      <c r="D39" s="23"/>
      <c r="E39" s="15">
        <f t="shared" si="8"/>
        <v>0</v>
      </c>
      <c r="F39" s="23"/>
      <c r="G39" s="15">
        <f t="shared" si="9"/>
        <v>0</v>
      </c>
      <c r="H39" s="15">
        <f t="shared" si="10"/>
        <v>0</v>
      </c>
      <c r="I39" s="15">
        <f t="shared" si="11"/>
        <v>0</v>
      </c>
      <c r="J39" s="3"/>
      <c r="K39" s="3"/>
    </row>
    <row r="40" spans="1:11" x14ac:dyDescent="0.25">
      <c r="A40" s="21" t="s">
        <v>87</v>
      </c>
      <c r="B40" s="6" t="s">
        <v>61</v>
      </c>
      <c r="C40" s="15">
        <v>1</v>
      </c>
      <c r="D40" s="23"/>
      <c r="E40" s="15">
        <f t="shared" si="8"/>
        <v>0</v>
      </c>
      <c r="F40" s="23"/>
      <c r="G40" s="15">
        <f t="shared" si="9"/>
        <v>0</v>
      </c>
      <c r="H40" s="15">
        <f t="shared" si="10"/>
        <v>0</v>
      </c>
      <c r="I40" s="15">
        <f t="shared" si="11"/>
        <v>0</v>
      </c>
      <c r="J40" s="3"/>
      <c r="K40" s="3"/>
    </row>
    <row r="41" spans="1:11" x14ac:dyDescent="0.25">
      <c r="A41" s="21" t="s">
        <v>88</v>
      </c>
      <c r="B41" s="6" t="s">
        <v>61</v>
      </c>
      <c r="C41" s="15">
        <v>1</v>
      </c>
      <c r="D41" s="23"/>
      <c r="E41" s="15">
        <f t="shared" si="8"/>
        <v>0</v>
      </c>
      <c r="F41" s="23"/>
      <c r="G41" s="15">
        <f t="shared" si="9"/>
        <v>0</v>
      </c>
      <c r="H41" s="15">
        <f t="shared" si="10"/>
        <v>0</v>
      </c>
      <c r="I41" s="15">
        <f t="shared" si="11"/>
        <v>0</v>
      </c>
      <c r="J41" s="3"/>
      <c r="K41" s="3"/>
    </row>
    <row r="42" spans="1:11" x14ac:dyDescent="0.25">
      <c r="A42" s="21" t="s">
        <v>89</v>
      </c>
      <c r="B42" s="6" t="s">
        <v>61</v>
      </c>
      <c r="C42" s="15">
        <v>3</v>
      </c>
      <c r="D42" s="23"/>
      <c r="E42" s="15">
        <f t="shared" si="8"/>
        <v>0</v>
      </c>
      <c r="F42" s="23"/>
      <c r="G42" s="15">
        <f t="shared" si="9"/>
        <v>0</v>
      </c>
      <c r="H42" s="15">
        <f t="shared" si="10"/>
        <v>0</v>
      </c>
      <c r="I42" s="15">
        <f t="shared" si="11"/>
        <v>0</v>
      </c>
      <c r="J42" s="3"/>
      <c r="K42" s="3"/>
    </row>
    <row r="43" spans="1:11" x14ac:dyDescent="0.25">
      <c r="A43" s="19" t="s">
        <v>90</v>
      </c>
      <c r="B43" s="4" t="s">
        <v>11</v>
      </c>
      <c r="C43" s="12"/>
      <c r="D43" s="12"/>
      <c r="E43" s="12">
        <f>SUM(E31:E42)</f>
        <v>0</v>
      </c>
      <c r="F43" s="12"/>
      <c r="G43" s="12">
        <f>SUM(G31:G42)</f>
        <v>0</v>
      </c>
      <c r="H43" s="12"/>
      <c r="I43" s="12">
        <f>SUM(I31:I42)</f>
        <v>0</v>
      </c>
      <c r="J43" s="3"/>
      <c r="K43" s="3"/>
    </row>
    <row r="44" spans="1:11" x14ac:dyDescent="0.25">
      <c r="A44" s="21" t="s">
        <v>11</v>
      </c>
      <c r="B44" s="6" t="s">
        <v>11</v>
      </c>
      <c r="C44" s="15"/>
      <c r="D44" s="15"/>
      <c r="E44" s="15"/>
      <c r="F44" s="15"/>
      <c r="G44" s="15"/>
      <c r="H44" s="15">
        <f>D44+F44</f>
        <v>0</v>
      </c>
      <c r="I44" s="15">
        <f>E44+G44</f>
        <v>0</v>
      </c>
      <c r="J44" s="3"/>
      <c r="K44" s="3"/>
    </row>
    <row r="45" spans="1:11" x14ac:dyDescent="0.25">
      <c r="A45" s="19" t="s">
        <v>91</v>
      </c>
      <c r="B45" s="4" t="s">
        <v>11</v>
      </c>
      <c r="C45" s="12"/>
      <c r="D45" s="12"/>
      <c r="E45" s="12"/>
      <c r="F45" s="12"/>
      <c r="G45" s="12"/>
      <c r="H45" s="12"/>
      <c r="I45" s="12"/>
      <c r="J45" s="3"/>
      <c r="K45" s="3"/>
    </row>
    <row r="46" spans="1:11" ht="24.75" x14ac:dyDescent="0.25">
      <c r="A46" s="21" t="s">
        <v>92</v>
      </c>
      <c r="B46" s="6" t="s">
        <v>61</v>
      </c>
      <c r="C46" s="15">
        <v>1</v>
      </c>
      <c r="D46" s="23"/>
      <c r="E46" s="15">
        <f t="shared" ref="E46:E55" si="12">C46*D46</f>
        <v>0</v>
      </c>
      <c r="F46" s="23"/>
      <c r="G46" s="15">
        <f t="shared" ref="G46:G55" si="13">C46*F46</f>
        <v>0</v>
      </c>
      <c r="H46" s="15">
        <f t="shared" ref="H46:H55" si="14">D46+F46</f>
        <v>0</v>
      </c>
      <c r="I46" s="15">
        <f t="shared" ref="I46:I55" si="15">E46+G46</f>
        <v>0</v>
      </c>
      <c r="J46" s="3"/>
      <c r="K46" s="3"/>
    </row>
    <row r="47" spans="1:11" x14ac:dyDescent="0.25">
      <c r="A47" s="21" t="s">
        <v>93</v>
      </c>
      <c r="B47" s="6" t="s">
        <v>61</v>
      </c>
      <c r="C47" s="15">
        <v>1</v>
      </c>
      <c r="D47" s="23"/>
      <c r="E47" s="15">
        <f t="shared" si="12"/>
        <v>0</v>
      </c>
      <c r="F47" s="23"/>
      <c r="G47" s="15">
        <f t="shared" si="13"/>
        <v>0</v>
      </c>
      <c r="H47" s="15">
        <f t="shared" si="14"/>
        <v>0</v>
      </c>
      <c r="I47" s="15">
        <f t="shared" si="15"/>
        <v>0</v>
      </c>
      <c r="J47" s="3"/>
      <c r="K47" s="3"/>
    </row>
    <row r="48" spans="1:11" x14ac:dyDescent="0.25">
      <c r="A48" s="21" t="s">
        <v>94</v>
      </c>
      <c r="B48" s="6" t="s">
        <v>61</v>
      </c>
      <c r="C48" s="15">
        <v>1</v>
      </c>
      <c r="D48" s="23"/>
      <c r="E48" s="15">
        <f t="shared" si="12"/>
        <v>0</v>
      </c>
      <c r="F48" s="23"/>
      <c r="G48" s="15">
        <f t="shared" si="13"/>
        <v>0</v>
      </c>
      <c r="H48" s="15">
        <f t="shared" si="14"/>
        <v>0</v>
      </c>
      <c r="I48" s="15">
        <f t="shared" si="15"/>
        <v>0</v>
      </c>
      <c r="J48" s="3"/>
      <c r="K48" s="3"/>
    </row>
    <row r="49" spans="1:11" x14ac:dyDescent="0.25">
      <c r="A49" s="21" t="s">
        <v>95</v>
      </c>
      <c r="B49" s="6" t="s">
        <v>61</v>
      </c>
      <c r="C49" s="15">
        <v>1</v>
      </c>
      <c r="D49" s="23"/>
      <c r="E49" s="15">
        <f t="shared" si="12"/>
        <v>0</v>
      </c>
      <c r="F49" s="23"/>
      <c r="G49" s="15">
        <f t="shared" si="13"/>
        <v>0</v>
      </c>
      <c r="H49" s="15">
        <f t="shared" si="14"/>
        <v>0</v>
      </c>
      <c r="I49" s="15">
        <f t="shared" si="15"/>
        <v>0</v>
      </c>
      <c r="J49" s="3"/>
      <c r="K49" s="3"/>
    </row>
    <row r="50" spans="1:11" x14ac:dyDescent="0.25">
      <c r="A50" s="21" t="s">
        <v>96</v>
      </c>
      <c r="B50" s="6" t="s">
        <v>61</v>
      </c>
      <c r="C50" s="15">
        <v>1</v>
      </c>
      <c r="D50" s="23"/>
      <c r="E50" s="15">
        <f t="shared" si="12"/>
        <v>0</v>
      </c>
      <c r="F50" s="23"/>
      <c r="G50" s="15">
        <f t="shared" si="13"/>
        <v>0</v>
      </c>
      <c r="H50" s="15">
        <f t="shared" si="14"/>
        <v>0</v>
      </c>
      <c r="I50" s="15">
        <f t="shared" si="15"/>
        <v>0</v>
      </c>
      <c r="J50" s="3"/>
      <c r="K50" s="3"/>
    </row>
    <row r="51" spans="1:11" x14ac:dyDescent="0.25">
      <c r="A51" s="21" t="s">
        <v>97</v>
      </c>
      <c r="B51" s="6" t="s">
        <v>61</v>
      </c>
      <c r="C51" s="15">
        <v>1</v>
      </c>
      <c r="D51" s="23"/>
      <c r="E51" s="15">
        <f t="shared" si="12"/>
        <v>0</v>
      </c>
      <c r="F51" s="23"/>
      <c r="G51" s="15">
        <f t="shared" si="13"/>
        <v>0</v>
      </c>
      <c r="H51" s="15">
        <f t="shared" si="14"/>
        <v>0</v>
      </c>
      <c r="I51" s="15">
        <f t="shared" si="15"/>
        <v>0</v>
      </c>
      <c r="J51" s="3"/>
      <c r="K51" s="3"/>
    </row>
    <row r="52" spans="1:11" x14ac:dyDescent="0.25">
      <c r="A52" s="21" t="s">
        <v>98</v>
      </c>
      <c r="B52" s="6" t="s">
        <v>61</v>
      </c>
      <c r="C52" s="15">
        <v>30</v>
      </c>
      <c r="D52" s="23"/>
      <c r="E52" s="15">
        <f t="shared" si="12"/>
        <v>0</v>
      </c>
      <c r="F52" s="23"/>
      <c r="G52" s="15">
        <f t="shared" si="13"/>
        <v>0</v>
      </c>
      <c r="H52" s="15">
        <f t="shared" si="14"/>
        <v>0</v>
      </c>
      <c r="I52" s="15">
        <f t="shared" si="15"/>
        <v>0</v>
      </c>
      <c r="J52" s="3"/>
      <c r="K52" s="3"/>
    </row>
    <row r="53" spans="1:11" x14ac:dyDescent="0.25">
      <c r="A53" s="21" t="s">
        <v>99</v>
      </c>
      <c r="B53" s="6" t="s">
        <v>61</v>
      </c>
      <c r="C53" s="15">
        <v>2</v>
      </c>
      <c r="D53" s="23"/>
      <c r="E53" s="15">
        <f t="shared" si="12"/>
        <v>0</v>
      </c>
      <c r="F53" s="23"/>
      <c r="G53" s="15">
        <f t="shared" si="13"/>
        <v>0</v>
      </c>
      <c r="H53" s="15">
        <f t="shared" si="14"/>
        <v>0</v>
      </c>
      <c r="I53" s="15">
        <f t="shared" si="15"/>
        <v>0</v>
      </c>
      <c r="J53" s="3"/>
      <c r="K53" s="3"/>
    </row>
    <row r="54" spans="1:11" x14ac:dyDescent="0.25">
      <c r="A54" s="21" t="s">
        <v>100</v>
      </c>
      <c r="B54" s="6" t="s">
        <v>101</v>
      </c>
      <c r="C54" s="15">
        <v>1</v>
      </c>
      <c r="D54" s="23"/>
      <c r="E54" s="15">
        <f t="shared" si="12"/>
        <v>0</v>
      </c>
      <c r="F54" s="23"/>
      <c r="G54" s="15">
        <f t="shared" si="13"/>
        <v>0</v>
      </c>
      <c r="H54" s="15">
        <f t="shared" si="14"/>
        <v>0</v>
      </c>
      <c r="I54" s="15">
        <f t="shared" si="15"/>
        <v>0</v>
      </c>
      <c r="J54" s="3"/>
      <c r="K54" s="3"/>
    </row>
    <row r="55" spans="1:11" x14ac:dyDescent="0.25">
      <c r="A55" s="21" t="s">
        <v>102</v>
      </c>
      <c r="B55" s="6" t="s">
        <v>61</v>
      </c>
      <c r="C55" s="15">
        <v>1</v>
      </c>
      <c r="D55" s="23"/>
      <c r="E55" s="15">
        <f t="shared" si="12"/>
        <v>0</v>
      </c>
      <c r="F55" s="23"/>
      <c r="G55" s="15">
        <f t="shared" si="13"/>
        <v>0</v>
      </c>
      <c r="H55" s="15">
        <f t="shared" si="14"/>
        <v>0</v>
      </c>
      <c r="I55" s="15">
        <f t="shared" si="15"/>
        <v>0</v>
      </c>
      <c r="J55" s="3"/>
      <c r="K55" s="3"/>
    </row>
    <row r="56" spans="1:11" x14ac:dyDescent="0.25">
      <c r="A56" s="19" t="s">
        <v>103</v>
      </c>
      <c r="B56" s="4" t="s">
        <v>11</v>
      </c>
      <c r="C56" s="12"/>
      <c r="D56" s="12"/>
      <c r="E56" s="12">
        <f>SUM(E46:E55)</f>
        <v>0</v>
      </c>
      <c r="F56" s="12"/>
      <c r="G56" s="12">
        <f>SUM(G46:G55)</f>
        <v>0</v>
      </c>
      <c r="H56" s="12"/>
      <c r="I56" s="12">
        <f>SUM(I46:I55)</f>
        <v>0</v>
      </c>
      <c r="J56" s="3"/>
      <c r="K56" s="3"/>
    </row>
    <row r="57" spans="1:11" x14ac:dyDescent="0.25">
      <c r="A57" s="21" t="s">
        <v>11</v>
      </c>
      <c r="B57" s="6" t="s">
        <v>11</v>
      </c>
      <c r="C57" s="15"/>
      <c r="D57" s="15"/>
      <c r="E57" s="15"/>
      <c r="F57" s="15"/>
      <c r="G57" s="15"/>
      <c r="H57" s="15">
        <f>D57+F57</f>
        <v>0</v>
      </c>
      <c r="I57" s="15">
        <f>E57+G57</f>
        <v>0</v>
      </c>
      <c r="J57" s="3"/>
      <c r="K57" s="3"/>
    </row>
    <row r="58" spans="1:11" x14ac:dyDescent="0.25">
      <c r="A58" s="19" t="s">
        <v>104</v>
      </c>
      <c r="B58" s="4" t="s">
        <v>11</v>
      </c>
      <c r="C58" s="12"/>
      <c r="D58" s="12"/>
      <c r="E58" s="12"/>
      <c r="F58" s="12"/>
      <c r="G58" s="12"/>
      <c r="H58" s="12"/>
      <c r="I58" s="12"/>
      <c r="J58" s="3"/>
      <c r="K58" s="3"/>
    </row>
    <row r="59" spans="1:11" x14ac:dyDescent="0.25">
      <c r="A59" s="21" t="s">
        <v>58</v>
      </c>
      <c r="B59" s="6" t="s">
        <v>61</v>
      </c>
      <c r="C59" s="15">
        <v>1</v>
      </c>
      <c r="D59" s="15">
        <f>I13</f>
        <v>0</v>
      </c>
      <c r="E59" s="15">
        <f>C59*D59</f>
        <v>0</v>
      </c>
      <c r="F59" s="15">
        <v>0</v>
      </c>
      <c r="G59" s="15">
        <f>C59*F59</f>
        <v>0</v>
      </c>
      <c r="H59" s="15">
        <f t="shared" ref="H59:I62" si="16">D59+F59</f>
        <v>0</v>
      </c>
      <c r="I59" s="15">
        <f t="shared" si="16"/>
        <v>0</v>
      </c>
      <c r="J59" s="3"/>
      <c r="K59" s="3"/>
    </row>
    <row r="60" spans="1:11" x14ac:dyDescent="0.25">
      <c r="A60" s="21" t="s">
        <v>72</v>
      </c>
      <c r="B60" s="6" t="s">
        <v>61</v>
      </c>
      <c r="C60" s="15">
        <v>1</v>
      </c>
      <c r="D60" s="15">
        <f>I13</f>
        <v>0</v>
      </c>
      <c r="E60" s="15">
        <f>C60*D60</f>
        <v>0</v>
      </c>
      <c r="F60" s="15">
        <v>0</v>
      </c>
      <c r="G60" s="15">
        <f>C60*F60</f>
        <v>0</v>
      </c>
      <c r="H60" s="15">
        <f t="shared" si="16"/>
        <v>0</v>
      </c>
      <c r="I60" s="15">
        <f t="shared" si="16"/>
        <v>0</v>
      </c>
      <c r="J60" s="3"/>
      <c r="K60" s="3"/>
    </row>
    <row r="61" spans="1:11" x14ac:dyDescent="0.25">
      <c r="A61" s="21" t="s">
        <v>77</v>
      </c>
      <c r="B61" s="6" t="s">
        <v>61</v>
      </c>
      <c r="C61" s="15">
        <v>1</v>
      </c>
      <c r="D61" s="15">
        <f>I43</f>
        <v>0</v>
      </c>
      <c r="E61" s="15">
        <f>C61*D61</f>
        <v>0</v>
      </c>
      <c r="F61" s="15">
        <v>0</v>
      </c>
      <c r="G61" s="15">
        <f>C61*F61</f>
        <v>0</v>
      </c>
      <c r="H61" s="15">
        <f t="shared" si="16"/>
        <v>0</v>
      </c>
      <c r="I61" s="15">
        <f t="shared" si="16"/>
        <v>0</v>
      </c>
      <c r="J61" s="3"/>
      <c r="K61" s="3"/>
    </row>
    <row r="62" spans="1:11" x14ac:dyDescent="0.25">
      <c r="A62" s="21" t="s">
        <v>91</v>
      </c>
      <c r="B62" s="6" t="s">
        <v>61</v>
      </c>
      <c r="C62" s="15">
        <v>1</v>
      </c>
      <c r="D62" s="15">
        <f>I56</f>
        <v>0</v>
      </c>
      <c r="E62" s="15">
        <f>C62*D62</f>
        <v>0</v>
      </c>
      <c r="F62" s="15">
        <v>0</v>
      </c>
      <c r="G62" s="15">
        <f>C62*F62</f>
        <v>0</v>
      </c>
      <c r="H62" s="15">
        <f t="shared" si="16"/>
        <v>0</v>
      </c>
      <c r="I62" s="15">
        <f t="shared" si="16"/>
        <v>0</v>
      </c>
      <c r="J62" s="3"/>
      <c r="K62" s="3"/>
    </row>
    <row r="63" spans="1:11" x14ac:dyDescent="0.25">
      <c r="A63" s="19" t="s">
        <v>105</v>
      </c>
      <c r="B63" s="4" t="s">
        <v>11</v>
      </c>
      <c r="C63" s="12"/>
      <c r="D63" s="12"/>
      <c r="E63" s="12">
        <f>SUM(E59:E62)</f>
        <v>0</v>
      </c>
      <c r="F63" s="12"/>
      <c r="G63" s="12">
        <f>SUM(G59:G62)</f>
        <v>0</v>
      </c>
      <c r="H63" s="12"/>
      <c r="I63" s="12">
        <f>SUM(I59:I62)</f>
        <v>0</v>
      </c>
      <c r="J63" s="3"/>
      <c r="K63" s="3"/>
    </row>
    <row r="64" spans="1:11" x14ac:dyDescent="0.25">
      <c r="A64" s="21" t="s">
        <v>11</v>
      </c>
      <c r="B64" s="6" t="s">
        <v>11</v>
      </c>
      <c r="C64" s="15"/>
      <c r="D64" s="15"/>
      <c r="E64" s="15"/>
      <c r="F64" s="15"/>
      <c r="G64" s="15"/>
      <c r="H64" s="15">
        <f>D64+F64</f>
        <v>0</v>
      </c>
      <c r="I64" s="15">
        <f>E64+G64</f>
        <v>0</v>
      </c>
      <c r="J64" s="3"/>
      <c r="K64" s="3"/>
    </row>
    <row r="65" spans="1:11" x14ac:dyDescent="0.25">
      <c r="A65" s="19" t="s">
        <v>106</v>
      </c>
      <c r="B65" s="4" t="s">
        <v>11</v>
      </c>
      <c r="C65" s="12"/>
      <c r="D65" s="12"/>
      <c r="E65" s="12"/>
      <c r="F65" s="12"/>
      <c r="G65" s="12"/>
      <c r="H65" s="12"/>
      <c r="I65" s="12"/>
      <c r="J65" s="3"/>
      <c r="K65" s="3"/>
    </row>
    <row r="66" spans="1:11" x14ac:dyDescent="0.25">
      <c r="A66" s="20" t="s">
        <v>107</v>
      </c>
      <c r="B66" s="13" t="s">
        <v>11</v>
      </c>
      <c r="C66" s="14"/>
      <c r="D66" s="14"/>
      <c r="E66" s="14"/>
      <c r="F66" s="14"/>
      <c r="G66" s="14"/>
      <c r="H66" s="14"/>
      <c r="I66" s="14"/>
      <c r="J66" s="3"/>
      <c r="K66" s="3"/>
    </row>
    <row r="67" spans="1:11" ht="36.75" x14ac:dyDescent="0.25">
      <c r="A67" s="21" t="s">
        <v>108</v>
      </c>
      <c r="B67" s="6" t="s">
        <v>61</v>
      </c>
      <c r="C67" s="15">
        <v>24</v>
      </c>
      <c r="D67" s="23"/>
      <c r="E67" s="15">
        <f t="shared" ref="E67:E73" si="17">C67*D67</f>
        <v>0</v>
      </c>
      <c r="F67" s="23"/>
      <c r="G67" s="15">
        <f t="shared" ref="G67:G73" si="18">C67*F67</f>
        <v>0</v>
      </c>
      <c r="H67" s="15">
        <f t="shared" ref="H67:H86" si="19">D67+F67</f>
        <v>0</v>
      </c>
      <c r="I67" s="15">
        <f t="shared" ref="I67:I86" si="20">E67+G67</f>
        <v>0</v>
      </c>
      <c r="J67" s="3"/>
      <c r="K67" s="3"/>
    </row>
    <row r="68" spans="1:11" ht="24.75" x14ac:dyDescent="0.25">
      <c r="A68" s="21" t="s">
        <v>109</v>
      </c>
      <c r="B68" s="6" t="s">
        <v>61</v>
      </c>
      <c r="C68" s="15">
        <v>44</v>
      </c>
      <c r="D68" s="23"/>
      <c r="E68" s="15">
        <f t="shared" si="17"/>
        <v>0</v>
      </c>
      <c r="F68" s="23"/>
      <c r="G68" s="15">
        <f t="shared" si="18"/>
        <v>0</v>
      </c>
      <c r="H68" s="15">
        <f t="shared" si="19"/>
        <v>0</v>
      </c>
      <c r="I68" s="15">
        <f t="shared" si="20"/>
        <v>0</v>
      </c>
      <c r="J68" s="3"/>
      <c r="K68" s="3"/>
    </row>
    <row r="69" spans="1:11" ht="36.75" x14ac:dyDescent="0.25">
      <c r="A69" s="21" t="s">
        <v>110</v>
      </c>
      <c r="B69" s="6" t="s">
        <v>61</v>
      </c>
      <c r="C69" s="15">
        <v>2</v>
      </c>
      <c r="D69" s="23"/>
      <c r="E69" s="15">
        <f t="shared" si="17"/>
        <v>0</v>
      </c>
      <c r="F69" s="23"/>
      <c r="G69" s="15">
        <f t="shared" si="18"/>
        <v>0</v>
      </c>
      <c r="H69" s="15">
        <f t="shared" si="19"/>
        <v>0</v>
      </c>
      <c r="I69" s="15">
        <f t="shared" si="20"/>
        <v>0</v>
      </c>
      <c r="J69" s="3"/>
      <c r="K69" s="3"/>
    </row>
    <row r="70" spans="1:11" x14ac:dyDescent="0.25">
      <c r="A70" s="21" t="s">
        <v>111</v>
      </c>
      <c r="B70" s="6" t="s">
        <v>61</v>
      </c>
      <c r="C70" s="15">
        <v>9</v>
      </c>
      <c r="D70" s="23"/>
      <c r="E70" s="15">
        <f t="shared" si="17"/>
        <v>0</v>
      </c>
      <c r="F70" s="23"/>
      <c r="G70" s="15">
        <f t="shared" si="18"/>
        <v>0</v>
      </c>
      <c r="H70" s="15">
        <f t="shared" si="19"/>
        <v>0</v>
      </c>
      <c r="I70" s="15">
        <f t="shared" si="20"/>
        <v>0</v>
      </c>
      <c r="J70" s="3"/>
      <c r="K70" s="3"/>
    </row>
    <row r="71" spans="1:11" ht="36.75" x14ac:dyDescent="0.25">
      <c r="A71" s="21" t="s">
        <v>112</v>
      </c>
      <c r="B71" s="6" t="s">
        <v>61</v>
      </c>
      <c r="C71" s="15">
        <v>6</v>
      </c>
      <c r="D71" s="23"/>
      <c r="E71" s="15">
        <f t="shared" si="17"/>
        <v>0</v>
      </c>
      <c r="F71" s="23"/>
      <c r="G71" s="15">
        <f t="shared" si="18"/>
        <v>0</v>
      </c>
      <c r="H71" s="15">
        <f t="shared" si="19"/>
        <v>0</v>
      </c>
      <c r="I71" s="15">
        <f t="shared" si="20"/>
        <v>0</v>
      </c>
      <c r="J71" s="3"/>
      <c r="K71" s="3"/>
    </row>
    <row r="72" spans="1:11" ht="36.75" x14ac:dyDescent="0.25">
      <c r="A72" s="21" t="s">
        <v>113</v>
      </c>
      <c r="B72" s="6" t="s">
        <v>61</v>
      </c>
      <c r="C72" s="15">
        <v>11</v>
      </c>
      <c r="D72" s="23"/>
      <c r="E72" s="15">
        <f t="shared" si="17"/>
        <v>0</v>
      </c>
      <c r="F72" s="23"/>
      <c r="G72" s="15">
        <f t="shared" si="18"/>
        <v>0</v>
      </c>
      <c r="H72" s="15">
        <f t="shared" si="19"/>
        <v>0</v>
      </c>
      <c r="I72" s="15">
        <f t="shared" si="20"/>
        <v>0</v>
      </c>
      <c r="J72" s="3"/>
      <c r="K72" s="3"/>
    </row>
    <row r="73" spans="1:11" ht="60.75" x14ac:dyDescent="0.25">
      <c r="A73" s="21" t="s">
        <v>114</v>
      </c>
      <c r="B73" s="6" t="s">
        <v>61</v>
      </c>
      <c r="C73" s="15">
        <v>12</v>
      </c>
      <c r="D73" s="23"/>
      <c r="E73" s="15">
        <f t="shared" si="17"/>
        <v>0</v>
      </c>
      <c r="F73" s="23"/>
      <c r="G73" s="15">
        <f t="shared" si="18"/>
        <v>0</v>
      </c>
      <c r="H73" s="15">
        <f t="shared" si="19"/>
        <v>0</v>
      </c>
      <c r="I73" s="15">
        <f t="shared" si="20"/>
        <v>0</v>
      </c>
      <c r="J73" s="3"/>
      <c r="K73" s="3"/>
    </row>
    <row r="74" spans="1:11" x14ac:dyDescent="0.25">
      <c r="A74" s="21" t="s">
        <v>11</v>
      </c>
      <c r="B74" s="6" t="s">
        <v>11</v>
      </c>
      <c r="C74" s="15"/>
      <c r="D74" s="23"/>
      <c r="E74" s="15"/>
      <c r="F74" s="23"/>
      <c r="G74" s="15"/>
      <c r="H74" s="15">
        <f t="shared" si="19"/>
        <v>0</v>
      </c>
      <c r="I74" s="15">
        <f t="shared" si="20"/>
        <v>0</v>
      </c>
      <c r="J74" s="3"/>
      <c r="K74" s="3"/>
    </row>
    <row r="75" spans="1:11" x14ac:dyDescent="0.25">
      <c r="A75" s="21" t="s">
        <v>115</v>
      </c>
      <c r="B75" s="6" t="s">
        <v>61</v>
      </c>
      <c r="C75" s="15">
        <v>4</v>
      </c>
      <c r="D75" s="23"/>
      <c r="E75" s="15">
        <f t="shared" ref="E75:E86" si="21">C75*D75</f>
        <v>0</v>
      </c>
      <c r="F75" s="23"/>
      <c r="G75" s="15">
        <f t="shared" ref="G75:G86" si="22">C75*F75</f>
        <v>0</v>
      </c>
      <c r="H75" s="15">
        <f t="shared" si="19"/>
        <v>0</v>
      </c>
      <c r="I75" s="15">
        <f t="shared" si="20"/>
        <v>0</v>
      </c>
      <c r="J75" s="3"/>
      <c r="K75" s="3"/>
    </row>
    <row r="76" spans="1:11" x14ac:dyDescent="0.25">
      <c r="A76" s="21" t="s">
        <v>116</v>
      </c>
      <c r="B76" s="6" t="s">
        <v>61</v>
      </c>
      <c r="C76" s="15">
        <v>10</v>
      </c>
      <c r="D76" s="23"/>
      <c r="E76" s="15">
        <f t="shared" si="21"/>
        <v>0</v>
      </c>
      <c r="F76" s="23"/>
      <c r="G76" s="15">
        <f t="shared" si="22"/>
        <v>0</v>
      </c>
      <c r="H76" s="15">
        <f t="shared" si="19"/>
        <v>0</v>
      </c>
      <c r="I76" s="15">
        <f t="shared" si="20"/>
        <v>0</v>
      </c>
      <c r="J76" s="3"/>
      <c r="K76" s="3"/>
    </row>
    <row r="77" spans="1:11" x14ac:dyDescent="0.25">
      <c r="A77" s="21" t="s">
        <v>117</v>
      </c>
      <c r="B77" s="6" t="s">
        <v>61</v>
      </c>
      <c r="C77" s="15">
        <v>4</v>
      </c>
      <c r="D77" s="23"/>
      <c r="E77" s="15">
        <f t="shared" si="21"/>
        <v>0</v>
      </c>
      <c r="F77" s="23"/>
      <c r="G77" s="15">
        <f t="shared" si="22"/>
        <v>0</v>
      </c>
      <c r="H77" s="15">
        <f t="shared" si="19"/>
        <v>0</v>
      </c>
      <c r="I77" s="15">
        <f t="shared" si="20"/>
        <v>0</v>
      </c>
      <c r="J77" s="3"/>
      <c r="K77" s="3"/>
    </row>
    <row r="78" spans="1:11" x14ac:dyDescent="0.25">
      <c r="A78" s="21" t="s">
        <v>118</v>
      </c>
      <c r="B78" s="6" t="s">
        <v>61</v>
      </c>
      <c r="C78" s="15">
        <v>4</v>
      </c>
      <c r="D78" s="23"/>
      <c r="E78" s="15">
        <f t="shared" si="21"/>
        <v>0</v>
      </c>
      <c r="F78" s="23"/>
      <c r="G78" s="15">
        <f t="shared" si="22"/>
        <v>0</v>
      </c>
      <c r="H78" s="15">
        <f t="shared" si="19"/>
        <v>0</v>
      </c>
      <c r="I78" s="15">
        <f t="shared" si="20"/>
        <v>0</v>
      </c>
      <c r="J78" s="3"/>
      <c r="K78" s="3"/>
    </row>
    <row r="79" spans="1:11" x14ac:dyDescent="0.25">
      <c r="A79" s="21" t="s">
        <v>119</v>
      </c>
      <c r="B79" s="6" t="s">
        <v>61</v>
      </c>
      <c r="C79" s="15">
        <v>4</v>
      </c>
      <c r="D79" s="23"/>
      <c r="E79" s="15">
        <f t="shared" si="21"/>
        <v>0</v>
      </c>
      <c r="F79" s="23"/>
      <c r="G79" s="15">
        <f t="shared" si="22"/>
        <v>0</v>
      </c>
      <c r="H79" s="15">
        <f t="shared" si="19"/>
        <v>0</v>
      </c>
      <c r="I79" s="15">
        <f t="shared" si="20"/>
        <v>0</v>
      </c>
      <c r="J79" s="3"/>
      <c r="K79" s="3"/>
    </row>
    <row r="80" spans="1:11" x14ac:dyDescent="0.25">
      <c r="A80" s="21" t="s">
        <v>120</v>
      </c>
      <c r="B80" s="6" t="s">
        <v>61</v>
      </c>
      <c r="C80" s="15">
        <v>64</v>
      </c>
      <c r="D80" s="23"/>
      <c r="E80" s="15">
        <f t="shared" si="21"/>
        <v>0</v>
      </c>
      <c r="F80" s="23"/>
      <c r="G80" s="15">
        <f t="shared" si="22"/>
        <v>0</v>
      </c>
      <c r="H80" s="15">
        <f t="shared" si="19"/>
        <v>0</v>
      </c>
      <c r="I80" s="15">
        <f t="shared" si="20"/>
        <v>0</v>
      </c>
      <c r="J80" s="3"/>
      <c r="K80" s="3"/>
    </row>
    <row r="81" spans="1:11" ht="24.75" x14ac:dyDescent="0.25">
      <c r="A81" s="21" t="s">
        <v>121</v>
      </c>
      <c r="B81" s="6" t="s">
        <v>61</v>
      </c>
      <c r="C81" s="15">
        <v>28</v>
      </c>
      <c r="D81" s="23"/>
      <c r="E81" s="15">
        <f t="shared" si="21"/>
        <v>0</v>
      </c>
      <c r="F81" s="23"/>
      <c r="G81" s="15">
        <f t="shared" si="22"/>
        <v>0</v>
      </c>
      <c r="H81" s="15">
        <f t="shared" si="19"/>
        <v>0</v>
      </c>
      <c r="I81" s="15">
        <f t="shared" si="20"/>
        <v>0</v>
      </c>
      <c r="J81" s="3"/>
      <c r="K81" s="3"/>
    </row>
    <row r="82" spans="1:11" ht="24.75" x14ac:dyDescent="0.25">
      <c r="A82" s="21" t="s">
        <v>122</v>
      </c>
      <c r="B82" s="6" t="s">
        <v>61</v>
      </c>
      <c r="C82" s="15">
        <v>8</v>
      </c>
      <c r="D82" s="23"/>
      <c r="E82" s="15">
        <f t="shared" si="21"/>
        <v>0</v>
      </c>
      <c r="F82" s="23"/>
      <c r="G82" s="15">
        <f t="shared" si="22"/>
        <v>0</v>
      </c>
      <c r="H82" s="15">
        <f t="shared" si="19"/>
        <v>0</v>
      </c>
      <c r="I82" s="15">
        <f t="shared" si="20"/>
        <v>0</v>
      </c>
      <c r="J82" s="3"/>
      <c r="K82" s="3"/>
    </row>
    <row r="83" spans="1:11" ht="24.75" x14ac:dyDescent="0.25">
      <c r="A83" s="21" t="s">
        <v>123</v>
      </c>
      <c r="B83" s="6" t="s">
        <v>61</v>
      </c>
      <c r="C83" s="15">
        <v>10</v>
      </c>
      <c r="D83" s="23"/>
      <c r="E83" s="15">
        <f t="shared" si="21"/>
        <v>0</v>
      </c>
      <c r="F83" s="23"/>
      <c r="G83" s="15">
        <f t="shared" si="22"/>
        <v>0</v>
      </c>
      <c r="H83" s="15">
        <f t="shared" si="19"/>
        <v>0</v>
      </c>
      <c r="I83" s="15">
        <f t="shared" si="20"/>
        <v>0</v>
      </c>
      <c r="J83" s="3"/>
      <c r="K83" s="3"/>
    </row>
    <row r="84" spans="1:11" x14ac:dyDescent="0.25">
      <c r="A84" s="21" t="s">
        <v>124</v>
      </c>
      <c r="B84" s="6" t="s">
        <v>61</v>
      </c>
      <c r="C84" s="15">
        <v>16</v>
      </c>
      <c r="D84" s="23"/>
      <c r="E84" s="15">
        <f t="shared" si="21"/>
        <v>0</v>
      </c>
      <c r="F84" s="23"/>
      <c r="G84" s="15">
        <f t="shared" si="22"/>
        <v>0</v>
      </c>
      <c r="H84" s="15">
        <f t="shared" si="19"/>
        <v>0</v>
      </c>
      <c r="I84" s="15">
        <f t="shared" si="20"/>
        <v>0</v>
      </c>
      <c r="J84" s="3"/>
      <c r="K84" s="3"/>
    </row>
    <row r="85" spans="1:11" x14ac:dyDescent="0.25">
      <c r="A85" s="21" t="s">
        <v>125</v>
      </c>
      <c r="B85" s="6" t="s">
        <v>61</v>
      </c>
      <c r="C85" s="15">
        <v>24</v>
      </c>
      <c r="D85" s="23"/>
      <c r="E85" s="15">
        <f t="shared" si="21"/>
        <v>0</v>
      </c>
      <c r="F85" s="23"/>
      <c r="G85" s="15">
        <f t="shared" si="22"/>
        <v>0</v>
      </c>
      <c r="H85" s="15">
        <f t="shared" si="19"/>
        <v>0</v>
      </c>
      <c r="I85" s="15">
        <f t="shared" si="20"/>
        <v>0</v>
      </c>
      <c r="J85" s="3"/>
      <c r="K85" s="3"/>
    </row>
    <row r="86" spans="1:11" x14ac:dyDescent="0.25">
      <c r="A86" s="21" t="s">
        <v>126</v>
      </c>
      <c r="B86" s="6" t="s">
        <v>63</v>
      </c>
      <c r="C86" s="15">
        <v>2</v>
      </c>
      <c r="D86" s="23"/>
      <c r="E86" s="15">
        <f t="shared" si="21"/>
        <v>0</v>
      </c>
      <c r="F86" s="23"/>
      <c r="G86" s="15">
        <f t="shared" si="22"/>
        <v>0</v>
      </c>
      <c r="H86" s="15">
        <f t="shared" si="19"/>
        <v>0</v>
      </c>
      <c r="I86" s="15">
        <f t="shared" si="20"/>
        <v>0</v>
      </c>
      <c r="J86" s="3"/>
      <c r="K86" s="3"/>
    </row>
    <row r="87" spans="1:11" x14ac:dyDescent="0.25">
      <c r="A87" s="20" t="s">
        <v>127</v>
      </c>
      <c r="B87" s="13" t="s">
        <v>11</v>
      </c>
      <c r="C87" s="14"/>
      <c r="D87" s="14"/>
      <c r="E87" s="14"/>
      <c r="F87" s="14"/>
      <c r="G87" s="14"/>
      <c r="H87" s="14"/>
      <c r="I87" s="14"/>
      <c r="J87" s="3"/>
      <c r="K87" s="3"/>
    </row>
    <row r="88" spans="1:11" x14ac:dyDescent="0.25">
      <c r="A88" s="21" t="s">
        <v>128</v>
      </c>
      <c r="B88" s="6" t="s">
        <v>129</v>
      </c>
      <c r="C88" s="15">
        <v>30</v>
      </c>
      <c r="D88" s="23"/>
      <c r="E88" s="15">
        <f>C88*D88</f>
        <v>0</v>
      </c>
      <c r="F88" s="23"/>
      <c r="G88" s="15">
        <f>C88*F88</f>
        <v>0</v>
      </c>
      <c r="H88" s="15">
        <f>D88+F88</f>
        <v>0</v>
      </c>
      <c r="I88" s="15">
        <f>E88+G88</f>
        <v>0</v>
      </c>
      <c r="J88" s="3"/>
      <c r="K88" s="3"/>
    </row>
    <row r="89" spans="1:11" x14ac:dyDescent="0.25">
      <c r="A89" s="21" t="s">
        <v>130</v>
      </c>
      <c r="B89" s="6" t="s">
        <v>129</v>
      </c>
      <c r="C89" s="15">
        <v>310</v>
      </c>
      <c r="D89" s="23"/>
      <c r="E89" s="15">
        <f>C89*D89</f>
        <v>0</v>
      </c>
      <c r="F89" s="23"/>
      <c r="G89" s="15">
        <f>C89*F89</f>
        <v>0</v>
      </c>
      <c r="H89" s="15">
        <f>D89+F89</f>
        <v>0</v>
      </c>
      <c r="I89" s="15">
        <f>E89+G89</f>
        <v>0</v>
      </c>
      <c r="J89" s="3"/>
      <c r="K89" s="3"/>
    </row>
    <row r="90" spans="1:11" x14ac:dyDescent="0.25">
      <c r="A90" s="20" t="s">
        <v>127</v>
      </c>
      <c r="B90" s="13" t="s">
        <v>11</v>
      </c>
      <c r="C90" s="14"/>
      <c r="D90" s="14"/>
      <c r="E90" s="14"/>
      <c r="F90" s="14"/>
      <c r="G90" s="14"/>
      <c r="H90" s="14"/>
      <c r="I90" s="14"/>
      <c r="J90" s="3"/>
      <c r="K90" s="3"/>
    </row>
    <row r="91" spans="1:11" x14ac:dyDescent="0.25">
      <c r="A91" s="21" t="s">
        <v>131</v>
      </c>
      <c r="B91" s="6" t="s">
        <v>129</v>
      </c>
      <c r="C91" s="15">
        <v>810</v>
      </c>
      <c r="D91" s="23"/>
      <c r="E91" s="15">
        <f t="shared" ref="E91:E96" si="23">C91*D91</f>
        <v>0</v>
      </c>
      <c r="F91" s="23"/>
      <c r="G91" s="15">
        <f t="shared" ref="G91:G96" si="24">C91*F91</f>
        <v>0</v>
      </c>
      <c r="H91" s="15">
        <f t="shared" ref="H91:I96" si="25">D91+F91</f>
        <v>0</v>
      </c>
      <c r="I91" s="15">
        <f t="shared" si="25"/>
        <v>0</v>
      </c>
      <c r="J91" s="3"/>
      <c r="K91" s="3"/>
    </row>
    <row r="92" spans="1:11" x14ac:dyDescent="0.25">
      <c r="A92" s="21" t="s">
        <v>132</v>
      </c>
      <c r="B92" s="6" t="s">
        <v>129</v>
      </c>
      <c r="C92" s="15">
        <v>1710</v>
      </c>
      <c r="D92" s="23"/>
      <c r="E92" s="15">
        <f t="shared" si="23"/>
        <v>0</v>
      </c>
      <c r="F92" s="23"/>
      <c r="G92" s="15">
        <f t="shared" si="24"/>
        <v>0</v>
      </c>
      <c r="H92" s="15">
        <f t="shared" si="25"/>
        <v>0</v>
      </c>
      <c r="I92" s="15">
        <f t="shared" si="25"/>
        <v>0</v>
      </c>
      <c r="J92" s="3"/>
      <c r="K92" s="3"/>
    </row>
    <row r="93" spans="1:11" x14ac:dyDescent="0.25">
      <c r="A93" s="21" t="s">
        <v>133</v>
      </c>
      <c r="B93" s="6" t="s">
        <v>129</v>
      </c>
      <c r="C93" s="15">
        <v>70</v>
      </c>
      <c r="D93" s="23"/>
      <c r="E93" s="15">
        <f t="shared" si="23"/>
        <v>0</v>
      </c>
      <c r="F93" s="23"/>
      <c r="G93" s="15">
        <f t="shared" si="24"/>
        <v>0</v>
      </c>
      <c r="H93" s="15">
        <f t="shared" si="25"/>
        <v>0</v>
      </c>
      <c r="I93" s="15">
        <f t="shared" si="25"/>
        <v>0</v>
      </c>
      <c r="J93" s="3"/>
      <c r="K93" s="3"/>
    </row>
    <row r="94" spans="1:11" x14ac:dyDescent="0.25">
      <c r="A94" s="21" t="s">
        <v>134</v>
      </c>
      <c r="B94" s="6" t="s">
        <v>129</v>
      </c>
      <c r="C94" s="15">
        <v>70</v>
      </c>
      <c r="D94" s="23"/>
      <c r="E94" s="15">
        <f t="shared" si="23"/>
        <v>0</v>
      </c>
      <c r="F94" s="23"/>
      <c r="G94" s="15">
        <f t="shared" si="24"/>
        <v>0</v>
      </c>
      <c r="H94" s="15">
        <f t="shared" si="25"/>
        <v>0</v>
      </c>
      <c r="I94" s="15">
        <f t="shared" si="25"/>
        <v>0</v>
      </c>
      <c r="J94" s="3"/>
      <c r="K94" s="3"/>
    </row>
    <row r="95" spans="1:11" x14ac:dyDescent="0.25">
      <c r="A95" s="21" t="s">
        <v>135</v>
      </c>
      <c r="B95" s="6" t="s">
        <v>129</v>
      </c>
      <c r="C95" s="15">
        <v>1740</v>
      </c>
      <c r="D95" s="23"/>
      <c r="E95" s="15">
        <f t="shared" si="23"/>
        <v>0</v>
      </c>
      <c r="F95" s="23"/>
      <c r="G95" s="15">
        <f t="shared" si="24"/>
        <v>0</v>
      </c>
      <c r="H95" s="15">
        <f t="shared" si="25"/>
        <v>0</v>
      </c>
      <c r="I95" s="15">
        <f t="shared" si="25"/>
        <v>0</v>
      </c>
      <c r="J95" s="3"/>
      <c r="K95" s="3"/>
    </row>
    <row r="96" spans="1:11" x14ac:dyDescent="0.25">
      <c r="A96" s="21" t="s">
        <v>136</v>
      </c>
      <c r="B96" s="6" t="s">
        <v>129</v>
      </c>
      <c r="C96" s="15">
        <v>95</v>
      </c>
      <c r="D96" s="23"/>
      <c r="E96" s="15">
        <f t="shared" si="23"/>
        <v>0</v>
      </c>
      <c r="F96" s="23"/>
      <c r="G96" s="15">
        <f t="shared" si="24"/>
        <v>0</v>
      </c>
      <c r="H96" s="15">
        <f t="shared" si="25"/>
        <v>0</v>
      </c>
      <c r="I96" s="15">
        <f t="shared" si="25"/>
        <v>0</v>
      </c>
      <c r="J96" s="3"/>
      <c r="K96" s="3"/>
    </row>
    <row r="97" spans="1:11" x14ac:dyDescent="0.25">
      <c r="A97" s="20" t="s">
        <v>137</v>
      </c>
      <c r="B97" s="13" t="s">
        <v>11</v>
      </c>
      <c r="C97" s="14"/>
      <c r="D97" s="14"/>
      <c r="E97" s="14"/>
      <c r="F97" s="14"/>
      <c r="G97" s="14"/>
      <c r="H97" s="14"/>
      <c r="I97" s="14"/>
      <c r="J97" s="3"/>
      <c r="K97" s="3"/>
    </row>
    <row r="98" spans="1:11" x14ac:dyDescent="0.25">
      <c r="A98" s="21" t="s">
        <v>138</v>
      </c>
      <c r="B98" s="6" t="s">
        <v>129</v>
      </c>
      <c r="C98" s="15">
        <v>120</v>
      </c>
      <c r="D98" s="23"/>
      <c r="E98" s="15">
        <f t="shared" ref="E98:E103" si="26">C98*D98</f>
        <v>0</v>
      </c>
      <c r="F98" s="23"/>
      <c r="G98" s="15">
        <f t="shared" ref="G98:G103" si="27">C98*F98</f>
        <v>0</v>
      </c>
      <c r="H98" s="15">
        <f t="shared" ref="H98:I103" si="28">D98+F98</f>
        <v>0</v>
      </c>
      <c r="I98" s="15">
        <f t="shared" si="28"/>
        <v>0</v>
      </c>
      <c r="J98" s="3"/>
      <c r="K98" s="3"/>
    </row>
    <row r="99" spans="1:11" x14ac:dyDescent="0.25">
      <c r="A99" s="21" t="s">
        <v>139</v>
      </c>
      <c r="B99" s="6" t="s">
        <v>61</v>
      </c>
      <c r="C99" s="15">
        <v>90</v>
      </c>
      <c r="D99" s="23"/>
      <c r="E99" s="15">
        <f t="shared" si="26"/>
        <v>0</v>
      </c>
      <c r="F99" s="23"/>
      <c r="G99" s="15">
        <f t="shared" si="27"/>
        <v>0</v>
      </c>
      <c r="H99" s="15">
        <f t="shared" si="28"/>
        <v>0</v>
      </c>
      <c r="I99" s="15">
        <f t="shared" si="28"/>
        <v>0</v>
      </c>
      <c r="J99" s="3"/>
      <c r="K99" s="3"/>
    </row>
    <row r="100" spans="1:11" x14ac:dyDescent="0.25">
      <c r="A100" s="21" t="s">
        <v>140</v>
      </c>
      <c r="B100" s="6" t="s">
        <v>61</v>
      </c>
      <c r="C100" s="15">
        <v>80</v>
      </c>
      <c r="D100" s="23"/>
      <c r="E100" s="15">
        <f t="shared" si="26"/>
        <v>0</v>
      </c>
      <c r="F100" s="23"/>
      <c r="G100" s="15">
        <f t="shared" si="27"/>
        <v>0</v>
      </c>
      <c r="H100" s="15">
        <f t="shared" si="28"/>
        <v>0</v>
      </c>
      <c r="I100" s="15">
        <f t="shared" si="28"/>
        <v>0</v>
      </c>
      <c r="J100" s="3"/>
      <c r="K100" s="3"/>
    </row>
    <row r="101" spans="1:11" x14ac:dyDescent="0.25">
      <c r="A101" s="21" t="s">
        <v>141</v>
      </c>
      <c r="B101" s="6" t="s">
        <v>61</v>
      </c>
      <c r="C101" s="15">
        <v>70</v>
      </c>
      <c r="D101" s="23"/>
      <c r="E101" s="15">
        <f t="shared" si="26"/>
        <v>0</v>
      </c>
      <c r="F101" s="23"/>
      <c r="G101" s="15">
        <f t="shared" si="27"/>
        <v>0</v>
      </c>
      <c r="H101" s="15">
        <f t="shared" si="28"/>
        <v>0</v>
      </c>
      <c r="I101" s="15">
        <f t="shared" si="28"/>
        <v>0</v>
      </c>
      <c r="J101" s="3"/>
      <c r="K101" s="3"/>
    </row>
    <row r="102" spans="1:11" x14ac:dyDescent="0.25">
      <c r="A102" s="21" t="s">
        <v>142</v>
      </c>
      <c r="B102" s="6" t="s">
        <v>61</v>
      </c>
      <c r="C102" s="15">
        <v>36</v>
      </c>
      <c r="D102" s="23"/>
      <c r="E102" s="15">
        <f t="shared" si="26"/>
        <v>0</v>
      </c>
      <c r="F102" s="23"/>
      <c r="G102" s="15">
        <f t="shared" si="27"/>
        <v>0</v>
      </c>
      <c r="H102" s="15">
        <f t="shared" si="28"/>
        <v>0</v>
      </c>
      <c r="I102" s="15">
        <f t="shared" si="28"/>
        <v>0</v>
      </c>
      <c r="J102" s="3"/>
      <c r="K102" s="3"/>
    </row>
    <row r="103" spans="1:11" x14ac:dyDescent="0.25">
      <c r="A103" s="21" t="s">
        <v>143</v>
      </c>
      <c r="B103" s="6" t="s">
        <v>129</v>
      </c>
      <c r="C103" s="15">
        <v>20</v>
      </c>
      <c r="D103" s="23"/>
      <c r="E103" s="15">
        <f t="shared" si="26"/>
        <v>0</v>
      </c>
      <c r="F103" s="23"/>
      <c r="G103" s="15">
        <f t="shared" si="27"/>
        <v>0</v>
      </c>
      <c r="H103" s="15">
        <f t="shared" si="28"/>
        <v>0</v>
      </c>
      <c r="I103" s="15">
        <f t="shared" si="28"/>
        <v>0</v>
      </c>
      <c r="J103" s="3"/>
      <c r="K103" s="3"/>
    </row>
    <row r="104" spans="1:11" x14ac:dyDescent="0.25">
      <c r="A104" s="20" t="s">
        <v>144</v>
      </c>
      <c r="B104" s="13" t="s">
        <v>11</v>
      </c>
      <c r="C104" s="14"/>
      <c r="D104" s="14"/>
      <c r="E104" s="14"/>
      <c r="F104" s="14"/>
      <c r="G104" s="14"/>
      <c r="H104" s="14"/>
      <c r="I104" s="14"/>
      <c r="J104" s="3"/>
      <c r="K104" s="3"/>
    </row>
    <row r="105" spans="1:11" x14ac:dyDescent="0.25">
      <c r="A105" s="20" t="s">
        <v>145</v>
      </c>
      <c r="B105" s="13" t="s">
        <v>11</v>
      </c>
      <c r="C105" s="14"/>
      <c r="D105" s="14"/>
      <c r="E105" s="14"/>
      <c r="F105" s="14"/>
      <c r="G105" s="14"/>
      <c r="H105" s="14"/>
      <c r="I105" s="14"/>
      <c r="J105" s="3"/>
      <c r="K105" s="3"/>
    </row>
    <row r="106" spans="1:11" x14ac:dyDescent="0.25">
      <c r="A106" s="20" t="s">
        <v>146</v>
      </c>
      <c r="B106" s="13" t="s">
        <v>11</v>
      </c>
      <c r="C106" s="14"/>
      <c r="D106" s="14"/>
      <c r="E106" s="14"/>
      <c r="F106" s="14"/>
      <c r="G106" s="14"/>
      <c r="H106" s="14"/>
      <c r="I106" s="14"/>
      <c r="J106" s="3"/>
      <c r="K106" s="3"/>
    </row>
    <row r="107" spans="1:11" x14ac:dyDescent="0.25">
      <c r="A107" s="21" t="s">
        <v>147</v>
      </c>
      <c r="B107" s="6" t="s">
        <v>129</v>
      </c>
      <c r="C107" s="15">
        <v>60</v>
      </c>
      <c r="D107" s="23"/>
      <c r="E107" s="15">
        <f>C107*D107</f>
        <v>0</v>
      </c>
      <c r="F107" s="23"/>
      <c r="G107" s="15">
        <f>C107*F107</f>
        <v>0</v>
      </c>
      <c r="H107" s="15">
        <f>D107+F107</f>
        <v>0</v>
      </c>
      <c r="I107" s="15">
        <f>E107+G107</f>
        <v>0</v>
      </c>
      <c r="J107" s="3"/>
      <c r="K107" s="3"/>
    </row>
    <row r="108" spans="1:11" x14ac:dyDescent="0.25">
      <c r="A108" s="21" t="s">
        <v>148</v>
      </c>
      <c r="B108" s="6" t="s">
        <v>129</v>
      </c>
      <c r="C108" s="15">
        <v>56</v>
      </c>
      <c r="D108" s="23"/>
      <c r="E108" s="15">
        <f>C108*D108</f>
        <v>0</v>
      </c>
      <c r="F108" s="23"/>
      <c r="G108" s="15">
        <f>C108*F108</f>
        <v>0</v>
      </c>
      <c r="H108" s="15">
        <f>D108+F108</f>
        <v>0</v>
      </c>
      <c r="I108" s="15">
        <f>E108+G108</f>
        <v>0</v>
      </c>
      <c r="J108" s="3"/>
      <c r="K108" s="3"/>
    </row>
    <row r="109" spans="1:11" x14ac:dyDescent="0.25">
      <c r="A109" s="20" t="s">
        <v>144</v>
      </c>
      <c r="B109" s="13" t="s">
        <v>11</v>
      </c>
      <c r="C109" s="14"/>
      <c r="D109" s="14"/>
      <c r="E109" s="14"/>
      <c r="F109" s="14"/>
      <c r="G109" s="14"/>
      <c r="H109" s="14"/>
      <c r="I109" s="14"/>
      <c r="J109" s="3"/>
      <c r="K109" s="3"/>
    </row>
    <row r="110" spans="1:11" x14ac:dyDescent="0.25">
      <c r="A110" s="20" t="s">
        <v>149</v>
      </c>
      <c r="B110" s="13" t="s">
        <v>11</v>
      </c>
      <c r="C110" s="14"/>
      <c r="D110" s="14"/>
      <c r="E110" s="14"/>
      <c r="F110" s="14"/>
      <c r="G110" s="14"/>
      <c r="H110" s="14"/>
      <c r="I110" s="14"/>
      <c r="J110" s="3"/>
      <c r="K110" s="3"/>
    </row>
    <row r="111" spans="1:11" x14ac:dyDescent="0.25">
      <c r="A111" s="21" t="s">
        <v>150</v>
      </c>
      <c r="B111" s="6" t="s">
        <v>61</v>
      </c>
      <c r="C111" s="15">
        <v>30</v>
      </c>
      <c r="D111" s="23"/>
      <c r="E111" s="15">
        <f t="shared" ref="E111:E116" si="29">C111*D111</f>
        <v>0</v>
      </c>
      <c r="F111" s="23"/>
      <c r="G111" s="15">
        <f t="shared" ref="G111:G116" si="30">C111*F111</f>
        <v>0</v>
      </c>
      <c r="H111" s="15">
        <f t="shared" ref="H111:I116" si="31">D111+F111</f>
        <v>0</v>
      </c>
      <c r="I111" s="15">
        <f t="shared" si="31"/>
        <v>0</v>
      </c>
      <c r="J111" s="3"/>
      <c r="K111" s="3"/>
    </row>
    <row r="112" spans="1:11" x14ac:dyDescent="0.25">
      <c r="A112" s="21" t="s">
        <v>151</v>
      </c>
      <c r="B112" s="6" t="s">
        <v>61</v>
      </c>
      <c r="C112" s="15">
        <v>28</v>
      </c>
      <c r="D112" s="23"/>
      <c r="E112" s="15">
        <f t="shared" si="29"/>
        <v>0</v>
      </c>
      <c r="F112" s="23"/>
      <c r="G112" s="15">
        <f t="shared" si="30"/>
        <v>0</v>
      </c>
      <c r="H112" s="15">
        <f t="shared" si="31"/>
        <v>0</v>
      </c>
      <c r="I112" s="15">
        <f t="shared" si="31"/>
        <v>0</v>
      </c>
      <c r="J112" s="3"/>
      <c r="K112" s="3"/>
    </row>
    <row r="113" spans="1:11" x14ac:dyDescent="0.25">
      <c r="A113" s="21" t="s">
        <v>152</v>
      </c>
      <c r="B113" s="6" t="s">
        <v>129</v>
      </c>
      <c r="C113" s="15">
        <v>90</v>
      </c>
      <c r="D113" s="23"/>
      <c r="E113" s="15">
        <f t="shared" si="29"/>
        <v>0</v>
      </c>
      <c r="F113" s="23"/>
      <c r="G113" s="15">
        <f t="shared" si="30"/>
        <v>0</v>
      </c>
      <c r="H113" s="15">
        <f t="shared" si="31"/>
        <v>0</v>
      </c>
      <c r="I113" s="15">
        <f t="shared" si="31"/>
        <v>0</v>
      </c>
      <c r="J113" s="3"/>
      <c r="K113" s="3"/>
    </row>
    <row r="114" spans="1:11" x14ac:dyDescent="0.25">
      <c r="A114" s="21" t="s">
        <v>153</v>
      </c>
      <c r="B114" s="6" t="s">
        <v>129</v>
      </c>
      <c r="C114" s="15">
        <v>230</v>
      </c>
      <c r="D114" s="23"/>
      <c r="E114" s="15">
        <f t="shared" si="29"/>
        <v>0</v>
      </c>
      <c r="F114" s="23"/>
      <c r="G114" s="15">
        <f t="shared" si="30"/>
        <v>0</v>
      </c>
      <c r="H114" s="15">
        <f t="shared" si="31"/>
        <v>0</v>
      </c>
      <c r="I114" s="15">
        <f t="shared" si="31"/>
        <v>0</v>
      </c>
      <c r="J114" s="3"/>
      <c r="K114" s="3"/>
    </row>
    <row r="115" spans="1:11" x14ac:dyDescent="0.25">
      <c r="A115" s="21" t="s">
        <v>154</v>
      </c>
      <c r="B115" s="6" t="s">
        <v>129</v>
      </c>
      <c r="C115" s="15">
        <v>200</v>
      </c>
      <c r="D115" s="23"/>
      <c r="E115" s="15">
        <f t="shared" si="29"/>
        <v>0</v>
      </c>
      <c r="F115" s="23"/>
      <c r="G115" s="15">
        <f t="shared" si="30"/>
        <v>0</v>
      </c>
      <c r="H115" s="15">
        <f t="shared" si="31"/>
        <v>0</v>
      </c>
      <c r="I115" s="15">
        <f t="shared" si="31"/>
        <v>0</v>
      </c>
      <c r="J115" s="3"/>
      <c r="K115" s="3"/>
    </row>
    <row r="116" spans="1:11" x14ac:dyDescent="0.25">
      <c r="A116" s="21" t="s">
        <v>155</v>
      </c>
      <c r="B116" s="6" t="s">
        <v>129</v>
      </c>
      <c r="C116" s="15">
        <v>90</v>
      </c>
      <c r="D116" s="23"/>
      <c r="E116" s="15">
        <f t="shared" si="29"/>
        <v>0</v>
      </c>
      <c r="F116" s="23"/>
      <c r="G116" s="15">
        <f t="shared" si="30"/>
        <v>0</v>
      </c>
      <c r="H116" s="15">
        <f t="shared" si="31"/>
        <v>0</v>
      </c>
      <c r="I116" s="15">
        <f t="shared" si="31"/>
        <v>0</v>
      </c>
      <c r="J116" s="3"/>
      <c r="K116" s="3"/>
    </row>
    <row r="117" spans="1:11" x14ac:dyDescent="0.25">
      <c r="A117" s="20" t="s">
        <v>156</v>
      </c>
      <c r="B117" s="13" t="s">
        <v>11</v>
      </c>
      <c r="C117" s="14"/>
      <c r="D117" s="14"/>
      <c r="E117" s="14"/>
      <c r="F117" s="14"/>
      <c r="G117" s="14"/>
      <c r="H117" s="14"/>
      <c r="I117" s="14"/>
      <c r="J117" s="3"/>
      <c r="K117" s="3"/>
    </row>
    <row r="118" spans="1:11" x14ac:dyDescent="0.25">
      <c r="A118" s="21" t="s">
        <v>157</v>
      </c>
      <c r="B118" s="6" t="s">
        <v>61</v>
      </c>
      <c r="C118" s="15">
        <v>500</v>
      </c>
      <c r="D118" s="23"/>
      <c r="E118" s="15">
        <f>C118*D118</f>
        <v>0</v>
      </c>
      <c r="F118" s="23"/>
      <c r="G118" s="15">
        <f>C118*F118</f>
        <v>0</v>
      </c>
      <c r="H118" s="15">
        <f t="shared" ref="H118:I122" si="32">D118+F118</f>
        <v>0</v>
      </c>
      <c r="I118" s="15">
        <f t="shared" si="32"/>
        <v>0</v>
      </c>
      <c r="J118" s="3"/>
      <c r="K118" s="3"/>
    </row>
    <row r="119" spans="1:11" x14ac:dyDescent="0.25">
      <c r="A119" s="21" t="s">
        <v>158</v>
      </c>
      <c r="B119" s="6" t="s">
        <v>61</v>
      </c>
      <c r="C119" s="15">
        <v>500</v>
      </c>
      <c r="D119" s="23"/>
      <c r="E119" s="15">
        <f>C119*D119</f>
        <v>0</v>
      </c>
      <c r="F119" s="23"/>
      <c r="G119" s="15">
        <f>C119*F119</f>
        <v>0</v>
      </c>
      <c r="H119" s="15">
        <f t="shared" si="32"/>
        <v>0</v>
      </c>
      <c r="I119" s="15">
        <f t="shared" si="32"/>
        <v>0</v>
      </c>
      <c r="J119" s="3"/>
      <c r="K119" s="3"/>
    </row>
    <row r="120" spans="1:11" x14ac:dyDescent="0.25">
      <c r="A120" s="21" t="s">
        <v>159</v>
      </c>
      <c r="B120" s="6" t="s">
        <v>61</v>
      </c>
      <c r="C120" s="15">
        <v>400</v>
      </c>
      <c r="D120" s="23"/>
      <c r="E120" s="15">
        <f>C120*D120</f>
        <v>0</v>
      </c>
      <c r="F120" s="23"/>
      <c r="G120" s="15">
        <f>C120*F120</f>
        <v>0</v>
      </c>
      <c r="H120" s="15">
        <f t="shared" si="32"/>
        <v>0</v>
      </c>
      <c r="I120" s="15">
        <f t="shared" si="32"/>
        <v>0</v>
      </c>
      <c r="J120" s="3"/>
      <c r="K120" s="3"/>
    </row>
    <row r="121" spans="1:11" x14ac:dyDescent="0.25">
      <c r="A121" s="21" t="s">
        <v>160</v>
      </c>
      <c r="B121" s="6" t="s">
        <v>61</v>
      </c>
      <c r="C121" s="15">
        <v>400</v>
      </c>
      <c r="D121" s="23"/>
      <c r="E121" s="15">
        <f>C121*D121</f>
        <v>0</v>
      </c>
      <c r="F121" s="23"/>
      <c r="G121" s="15">
        <f>C121*F121</f>
        <v>0</v>
      </c>
      <c r="H121" s="15">
        <f t="shared" si="32"/>
        <v>0</v>
      </c>
      <c r="I121" s="15">
        <f t="shared" si="32"/>
        <v>0</v>
      </c>
      <c r="J121" s="3"/>
      <c r="K121" s="3"/>
    </row>
    <row r="122" spans="1:11" x14ac:dyDescent="0.25">
      <c r="A122" s="21" t="s">
        <v>161</v>
      </c>
      <c r="B122" s="6" t="s">
        <v>61</v>
      </c>
      <c r="C122" s="15">
        <v>300</v>
      </c>
      <c r="D122" s="23"/>
      <c r="E122" s="15">
        <f>C122*D122</f>
        <v>0</v>
      </c>
      <c r="F122" s="23"/>
      <c r="G122" s="15">
        <f>C122*F122</f>
        <v>0</v>
      </c>
      <c r="H122" s="15">
        <f t="shared" si="32"/>
        <v>0</v>
      </c>
      <c r="I122" s="15">
        <f t="shared" si="32"/>
        <v>0</v>
      </c>
      <c r="J122" s="3"/>
      <c r="K122" s="3"/>
    </row>
    <row r="123" spans="1:11" x14ac:dyDescent="0.25">
      <c r="A123" s="20" t="s">
        <v>162</v>
      </c>
      <c r="B123" s="13" t="s">
        <v>11</v>
      </c>
      <c r="C123" s="14"/>
      <c r="D123" s="14"/>
      <c r="E123" s="14"/>
      <c r="F123" s="14"/>
      <c r="G123" s="14"/>
      <c r="H123" s="14"/>
      <c r="I123" s="14"/>
      <c r="J123" s="3"/>
      <c r="K123" s="3"/>
    </row>
    <row r="124" spans="1:11" x14ac:dyDescent="0.25">
      <c r="A124" s="21" t="s">
        <v>163</v>
      </c>
      <c r="B124" s="6" t="s">
        <v>61</v>
      </c>
      <c r="C124" s="15">
        <v>200</v>
      </c>
      <c r="D124" s="15"/>
      <c r="E124" s="15">
        <f>C124*D124</f>
        <v>0</v>
      </c>
      <c r="F124" s="23"/>
      <c r="G124" s="15">
        <f>C124*F124</f>
        <v>0</v>
      </c>
      <c r="H124" s="15">
        <f t="shared" ref="H124:I128" si="33">D124+F124</f>
        <v>0</v>
      </c>
      <c r="I124" s="15">
        <f t="shared" si="33"/>
        <v>0</v>
      </c>
      <c r="J124" s="3"/>
      <c r="K124" s="3"/>
    </row>
    <row r="125" spans="1:11" x14ac:dyDescent="0.25">
      <c r="A125" s="21" t="s">
        <v>164</v>
      </c>
      <c r="B125" s="6" t="s">
        <v>61</v>
      </c>
      <c r="C125" s="15">
        <v>12</v>
      </c>
      <c r="D125" s="15"/>
      <c r="E125" s="15">
        <f>C125*D125</f>
        <v>0</v>
      </c>
      <c r="F125" s="23"/>
      <c r="G125" s="15">
        <f>C125*F125</f>
        <v>0</v>
      </c>
      <c r="H125" s="15">
        <f t="shared" si="33"/>
        <v>0</v>
      </c>
      <c r="I125" s="15">
        <f t="shared" si="33"/>
        <v>0</v>
      </c>
      <c r="J125" s="3"/>
      <c r="K125" s="3"/>
    </row>
    <row r="126" spans="1:11" x14ac:dyDescent="0.25">
      <c r="A126" s="21" t="s">
        <v>165</v>
      </c>
      <c r="B126" s="6" t="s">
        <v>61</v>
      </c>
      <c r="C126" s="15">
        <v>20</v>
      </c>
      <c r="D126" s="15"/>
      <c r="E126" s="15">
        <f>C126*D126</f>
        <v>0</v>
      </c>
      <c r="F126" s="23"/>
      <c r="G126" s="15">
        <f>C126*F126</f>
        <v>0</v>
      </c>
      <c r="H126" s="15">
        <f t="shared" si="33"/>
        <v>0</v>
      </c>
      <c r="I126" s="15">
        <f t="shared" si="33"/>
        <v>0</v>
      </c>
      <c r="J126" s="3"/>
      <c r="K126" s="3"/>
    </row>
    <row r="127" spans="1:11" x14ac:dyDescent="0.25">
      <c r="A127" s="21" t="s">
        <v>166</v>
      </c>
      <c r="B127" s="6" t="s">
        <v>61</v>
      </c>
      <c r="C127" s="15">
        <v>6</v>
      </c>
      <c r="D127" s="15"/>
      <c r="E127" s="15">
        <f>C127*D127</f>
        <v>0</v>
      </c>
      <c r="F127" s="23"/>
      <c r="G127" s="15">
        <f>C127*F127</f>
        <v>0</v>
      </c>
      <c r="H127" s="15">
        <f t="shared" si="33"/>
        <v>0</v>
      </c>
      <c r="I127" s="15">
        <f t="shared" si="33"/>
        <v>0</v>
      </c>
      <c r="J127" s="3"/>
      <c r="K127" s="3"/>
    </row>
    <row r="128" spans="1:11" x14ac:dyDescent="0.25">
      <c r="A128" s="21" t="s">
        <v>167</v>
      </c>
      <c r="B128" s="6" t="s">
        <v>61</v>
      </c>
      <c r="C128" s="15">
        <v>64</v>
      </c>
      <c r="D128" s="23"/>
      <c r="E128" s="15">
        <f>C128*D128</f>
        <v>0</v>
      </c>
      <c r="F128" s="23"/>
      <c r="G128" s="15">
        <f>C128*F128</f>
        <v>0</v>
      </c>
      <c r="H128" s="15">
        <f t="shared" si="33"/>
        <v>0</v>
      </c>
      <c r="I128" s="15">
        <f t="shared" si="33"/>
        <v>0</v>
      </c>
      <c r="J128" s="3"/>
      <c r="K128" s="3"/>
    </row>
    <row r="129" spans="1:11" x14ac:dyDescent="0.25">
      <c r="A129" s="20" t="s">
        <v>168</v>
      </c>
      <c r="B129" s="13" t="s">
        <v>11</v>
      </c>
      <c r="C129" s="14"/>
      <c r="D129" s="14"/>
      <c r="E129" s="14"/>
      <c r="F129" s="14"/>
      <c r="G129" s="14"/>
      <c r="H129" s="14"/>
      <c r="I129" s="14"/>
      <c r="J129" s="3"/>
      <c r="K129" s="3"/>
    </row>
    <row r="130" spans="1:11" x14ac:dyDescent="0.25">
      <c r="A130" s="20" t="s">
        <v>169</v>
      </c>
      <c r="B130" s="13" t="s">
        <v>11</v>
      </c>
      <c r="C130" s="14"/>
      <c r="D130" s="14"/>
      <c r="E130" s="14"/>
      <c r="F130" s="14"/>
      <c r="G130" s="14"/>
      <c r="H130" s="14"/>
      <c r="I130" s="14"/>
      <c r="J130" s="3"/>
      <c r="K130" s="3"/>
    </row>
    <row r="131" spans="1:11" x14ac:dyDescent="0.25">
      <c r="A131" s="21" t="s">
        <v>170</v>
      </c>
      <c r="B131" s="6" t="s">
        <v>61</v>
      </c>
      <c r="C131" s="15">
        <v>12</v>
      </c>
      <c r="D131" s="15"/>
      <c r="E131" s="15">
        <f>C131*D131</f>
        <v>0</v>
      </c>
      <c r="F131" s="23"/>
      <c r="G131" s="15">
        <f>C131*F131</f>
        <v>0</v>
      </c>
      <c r="H131" s="15">
        <f>D131+F131</f>
        <v>0</v>
      </c>
      <c r="I131" s="15">
        <f>E131+G131</f>
        <v>0</v>
      </c>
      <c r="J131" s="3"/>
      <c r="K131" s="3"/>
    </row>
    <row r="132" spans="1:11" x14ac:dyDescent="0.25">
      <c r="A132" s="20" t="s">
        <v>171</v>
      </c>
      <c r="B132" s="13" t="s">
        <v>11</v>
      </c>
      <c r="C132" s="14"/>
      <c r="D132" s="14"/>
      <c r="E132" s="14"/>
      <c r="F132" s="14"/>
      <c r="G132" s="14"/>
      <c r="H132" s="14"/>
      <c r="I132" s="14"/>
      <c r="J132" s="3"/>
      <c r="K132" s="3"/>
    </row>
    <row r="133" spans="1:11" x14ac:dyDescent="0.25">
      <c r="A133" s="20" t="s">
        <v>172</v>
      </c>
      <c r="B133" s="13" t="s">
        <v>11</v>
      </c>
      <c r="C133" s="14"/>
      <c r="D133" s="14"/>
      <c r="E133" s="14"/>
      <c r="F133" s="14"/>
      <c r="G133" s="14"/>
      <c r="H133" s="14"/>
      <c r="I133" s="14"/>
      <c r="J133" s="3"/>
      <c r="K133" s="3"/>
    </row>
    <row r="134" spans="1:11" x14ac:dyDescent="0.25">
      <c r="A134" s="21" t="s">
        <v>173</v>
      </c>
      <c r="B134" s="6" t="s">
        <v>61</v>
      </c>
      <c r="C134" s="15">
        <v>100</v>
      </c>
      <c r="D134" s="15"/>
      <c r="E134" s="15">
        <f>C134*D134</f>
        <v>0</v>
      </c>
      <c r="F134" s="23"/>
      <c r="G134" s="15">
        <f>C134*F134</f>
        <v>0</v>
      </c>
      <c r="H134" s="15">
        <f>D134+F134</f>
        <v>0</v>
      </c>
      <c r="I134" s="15">
        <f>E134+G134</f>
        <v>0</v>
      </c>
      <c r="J134" s="3"/>
      <c r="K134" s="3"/>
    </row>
    <row r="135" spans="1:11" x14ac:dyDescent="0.25">
      <c r="A135" s="21" t="s">
        <v>174</v>
      </c>
      <c r="B135" s="6" t="s">
        <v>61</v>
      </c>
      <c r="C135" s="15">
        <v>70</v>
      </c>
      <c r="D135" s="15"/>
      <c r="E135" s="15">
        <f>C135*D135</f>
        <v>0</v>
      </c>
      <c r="F135" s="23"/>
      <c r="G135" s="15">
        <f>C135*F135</f>
        <v>0</v>
      </c>
      <c r="H135" s="15">
        <f>D135+F135</f>
        <v>0</v>
      </c>
      <c r="I135" s="15">
        <f>E135+G135</f>
        <v>0</v>
      </c>
      <c r="J135" s="3"/>
      <c r="K135" s="3"/>
    </row>
    <row r="136" spans="1:11" x14ac:dyDescent="0.25">
      <c r="A136" s="20" t="s">
        <v>175</v>
      </c>
      <c r="B136" s="13" t="s">
        <v>11</v>
      </c>
      <c r="C136" s="14"/>
      <c r="D136" s="14"/>
      <c r="E136" s="14"/>
      <c r="F136" s="14"/>
      <c r="G136" s="14"/>
      <c r="H136" s="14"/>
      <c r="I136" s="14"/>
      <c r="J136" s="3"/>
      <c r="K136" s="3"/>
    </row>
    <row r="137" spans="1:11" x14ac:dyDescent="0.25">
      <c r="A137" s="20" t="s">
        <v>176</v>
      </c>
      <c r="B137" s="13" t="s">
        <v>11</v>
      </c>
      <c r="C137" s="14"/>
      <c r="D137" s="14"/>
      <c r="E137" s="14"/>
      <c r="F137" s="14"/>
      <c r="G137" s="14"/>
      <c r="H137" s="14"/>
      <c r="I137" s="14"/>
      <c r="J137" s="3"/>
      <c r="K137" s="3"/>
    </row>
    <row r="138" spans="1:11" x14ac:dyDescent="0.25">
      <c r="A138" s="21" t="s">
        <v>177</v>
      </c>
      <c r="B138" s="6" t="s">
        <v>129</v>
      </c>
      <c r="C138" s="15">
        <v>120</v>
      </c>
      <c r="D138" s="15"/>
      <c r="E138" s="15">
        <f>C138*D138</f>
        <v>0</v>
      </c>
      <c r="F138" s="23"/>
      <c r="G138" s="15">
        <f>C138*F138</f>
        <v>0</v>
      </c>
      <c r="H138" s="15">
        <f t="shared" ref="H138:I140" si="34">D138+F138</f>
        <v>0</v>
      </c>
      <c r="I138" s="15">
        <f t="shared" si="34"/>
        <v>0</v>
      </c>
      <c r="J138" s="3"/>
      <c r="K138" s="3"/>
    </row>
    <row r="139" spans="1:11" x14ac:dyDescent="0.25">
      <c r="A139" s="21" t="s">
        <v>178</v>
      </c>
      <c r="B139" s="6" t="s">
        <v>129</v>
      </c>
      <c r="C139" s="15">
        <v>80</v>
      </c>
      <c r="D139" s="15"/>
      <c r="E139" s="15">
        <f>C139*D139</f>
        <v>0</v>
      </c>
      <c r="F139" s="23"/>
      <c r="G139" s="15">
        <f>C139*F139</f>
        <v>0</v>
      </c>
      <c r="H139" s="15">
        <f t="shared" si="34"/>
        <v>0</v>
      </c>
      <c r="I139" s="15">
        <f t="shared" si="34"/>
        <v>0</v>
      </c>
      <c r="J139" s="3"/>
      <c r="K139" s="3"/>
    </row>
    <row r="140" spans="1:11" x14ac:dyDescent="0.25">
      <c r="A140" s="21" t="s">
        <v>179</v>
      </c>
      <c r="B140" s="6" t="s">
        <v>129</v>
      </c>
      <c r="C140" s="15">
        <v>60</v>
      </c>
      <c r="D140" s="15"/>
      <c r="E140" s="15">
        <f>C140*D140</f>
        <v>0</v>
      </c>
      <c r="F140" s="23"/>
      <c r="G140" s="15">
        <f>C140*F140</f>
        <v>0</v>
      </c>
      <c r="H140" s="15">
        <f t="shared" si="34"/>
        <v>0</v>
      </c>
      <c r="I140" s="15">
        <f t="shared" si="34"/>
        <v>0</v>
      </c>
      <c r="J140" s="3"/>
      <c r="K140" s="3"/>
    </row>
    <row r="141" spans="1:11" x14ac:dyDescent="0.25">
      <c r="A141" s="20" t="s">
        <v>180</v>
      </c>
      <c r="B141" s="13" t="s">
        <v>11</v>
      </c>
      <c r="C141" s="14"/>
      <c r="D141" s="14"/>
      <c r="E141" s="14"/>
      <c r="F141" s="14"/>
      <c r="G141" s="14"/>
      <c r="H141" s="14"/>
      <c r="I141" s="14"/>
      <c r="J141" s="3"/>
      <c r="K141" s="3"/>
    </row>
    <row r="142" spans="1:11" x14ac:dyDescent="0.25">
      <c r="A142" s="20" t="s">
        <v>181</v>
      </c>
      <c r="B142" s="13" t="s">
        <v>11</v>
      </c>
      <c r="C142" s="14"/>
      <c r="D142" s="14"/>
      <c r="E142" s="14"/>
      <c r="F142" s="14"/>
      <c r="G142" s="14"/>
      <c r="H142" s="14"/>
      <c r="I142" s="14"/>
      <c r="J142" s="3"/>
      <c r="K142" s="3"/>
    </row>
    <row r="143" spans="1:11" x14ac:dyDescent="0.25">
      <c r="A143" s="21" t="s">
        <v>182</v>
      </c>
      <c r="B143" s="6" t="s">
        <v>61</v>
      </c>
      <c r="C143" s="15">
        <v>18</v>
      </c>
      <c r="D143" s="15"/>
      <c r="E143" s="15">
        <f>C143*D143</f>
        <v>0</v>
      </c>
      <c r="F143" s="23"/>
      <c r="G143" s="15">
        <f>C143*F143</f>
        <v>0</v>
      </c>
      <c r="H143" s="15">
        <f>D143+F143</f>
        <v>0</v>
      </c>
      <c r="I143" s="15">
        <f>E143+G143</f>
        <v>0</v>
      </c>
      <c r="J143" s="3"/>
      <c r="K143" s="3"/>
    </row>
    <row r="144" spans="1:11" x14ac:dyDescent="0.25">
      <c r="A144" s="20" t="s">
        <v>183</v>
      </c>
      <c r="B144" s="13" t="s">
        <v>11</v>
      </c>
      <c r="C144" s="14"/>
      <c r="D144" s="14"/>
      <c r="E144" s="14"/>
      <c r="F144" s="14"/>
      <c r="G144" s="14"/>
      <c r="H144" s="14"/>
      <c r="I144" s="14"/>
      <c r="J144" s="3"/>
      <c r="K144" s="3"/>
    </row>
    <row r="145" spans="1:11" x14ac:dyDescent="0.25">
      <c r="A145" s="21" t="s">
        <v>184</v>
      </c>
      <c r="B145" s="6" t="s">
        <v>185</v>
      </c>
      <c r="C145" s="15">
        <v>28</v>
      </c>
      <c r="D145" s="15"/>
      <c r="E145" s="15">
        <f>C145*D145</f>
        <v>0</v>
      </c>
      <c r="F145" s="23"/>
      <c r="G145" s="15">
        <f>C145*F145</f>
        <v>0</v>
      </c>
      <c r="H145" s="15">
        <f>D145+F145</f>
        <v>0</v>
      </c>
      <c r="I145" s="15">
        <f>E145+G145</f>
        <v>0</v>
      </c>
      <c r="J145" s="3"/>
      <c r="K145" s="3"/>
    </row>
    <row r="146" spans="1:11" x14ac:dyDescent="0.25">
      <c r="A146" s="20" t="s">
        <v>186</v>
      </c>
      <c r="B146" s="13" t="s">
        <v>11</v>
      </c>
      <c r="C146" s="14"/>
      <c r="D146" s="14"/>
      <c r="E146" s="14"/>
      <c r="F146" s="14"/>
      <c r="G146" s="14"/>
      <c r="H146" s="14"/>
      <c r="I146" s="14"/>
      <c r="J146" s="3"/>
      <c r="K146" s="3"/>
    </row>
    <row r="147" spans="1:11" x14ac:dyDescent="0.25">
      <c r="A147" s="21" t="s">
        <v>187</v>
      </c>
      <c r="B147" s="6" t="s">
        <v>185</v>
      </c>
      <c r="C147" s="15">
        <v>60</v>
      </c>
      <c r="D147" s="15"/>
      <c r="E147" s="15">
        <f>C147*D147</f>
        <v>0</v>
      </c>
      <c r="F147" s="23"/>
      <c r="G147" s="15">
        <f>C147*F147</f>
        <v>0</v>
      </c>
      <c r="H147" s="15">
        <f>D147+F147</f>
        <v>0</v>
      </c>
      <c r="I147" s="15">
        <f>E147+G147</f>
        <v>0</v>
      </c>
      <c r="J147" s="3"/>
      <c r="K147" s="3"/>
    </row>
    <row r="148" spans="1:11" x14ac:dyDescent="0.25">
      <c r="A148" s="20" t="s">
        <v>188</v>
      </c>
      <c r="B148" s="13" t="s">
        <v>11</v>
      </c>
      <c r="C148" s="14"/>
      <c r="D148" s="14"/>
      <c r="E148" s="14"/>
      <c r="F148" s="14"/>
      <c r="G148" s="14"/>
      <c r="H148" s="14"/>
      <c r="I148" s="14"/>
      <c r="J148" s="3"/>
      <c r="K148" s="3"/>
    </row>
    <row r="149" spans="1:11" x14ac:dyDescent="0.25">
      <c r="A149" s="21" t="s">
        <v>189</v>
      </c>
      <c r="B149" s="6" t="s">
        <v>190</v>
      </c>
      <c r="C149" s="15">
        <v>15</v>
      </c>
      <c r="D149" s="15"/>
      <c r="E149" s="15">
        <f>C149*D149</f>
        <v>0</v>
      </c>
      <c r="F149" s="23"/>
      <c r="G149" s="15">
        <f>C149*F149</f>
        <v>0</v>
      </c>
      <c r="H149" s="15">
        <f>D149+F149</f>
        <v>0</v>
      </c>
      <c r="I149" s="15">
        <f>E149+G149</f>
        <v>0</v>
      </c>
      <c r="J149" s="3"/>
      <c r="K149" s="3"/>
    </row>
    <row r="150" spans="1:11" x14ac:dyDescent="0.25">
      <c r="A150" s="21" t="s">
        <v>191</v>
      </c>
      <c r="B150" s="6" t="s">
        <v>190</v>
      </c>
      <c r="C150" s="15">
        <v>40</v>
      </c>
      <c r="D150" s="15"/>
      <c r="E150" s="15">
        <f>C150*D150</f>
        <v>0</v>
      </c>
      <c r="F150" s="23"/>
      <c r="G150" s="15">
        <f>C150*F150</f>
        <v>0</v>
      </c>
      <c r="H150" s="15">
        <f>D150+F150</f>
        <v>0</v>
      </c>
      <c r="I150" s="15">
        <f>E150+G150</f>
        <v>0</v>
      </c>
      <c r="J150" s="3"/>
      <c r="K150" s="3"/>
    </row>
    <row r="151" spans="1:11" x14ac:dyDescent="0.25">
      <c r="A151" s="20" t="s">
        <v>192</v>
      </c>
      <c r="B151" s="13" t="s">
        <v>11</v>
      </c>
      <c r="C151" s="14"/>
      <c r="D151" s="14"/>
      <c r="E151" s="14"/>
      <c r="F151" s="14"/>
      <c r="G151" s="14"/>
      <c r="H151" s="14"/>
      <c r="I151" s="14"/>
      <c r="J151" s="3"/>
      <c r="K151" s="3"/>
    </row>
    <row r="152" spans="1:11" x14ac:dyDescent="0.25">
      <c r="A152" s="21" t="s">
        <v>193</v>
      </c>
      <c r="B152" s="6" t="s">
        <v>190</v>
      </c>
      <c r="C152" s="15">
        <v>60</v>
      </c>
      <c r="D152" s="15"/>
      <c r="E152" s="15">
        <f>C152*D152</f>
        <v>0</v>
      </c>
      <c r="F152" s="23"/>
      <c r="G152" s="15">
        <f>C152*F152</f>
        <v>0</v>
      </c>
      <c r="H152" s="15">
        <f>D152+F152</f>
        <v>0</v>
      </c>
      <c r="I152" s="15">
        <f>E152+G152</f>
        <v>0</v>
      </c>
      <c r="J152" s="3"/>
      <c r="K152" s="3"/>
    </row>
    <row r="153" spans="1:11" x14ac:dyDescent="0.25">
      <c r="A153" s="21" t="s">
        <v>194</v>
      </c>
      <c r="B153" s="6" t="s">
        <v>190</v>
      </c>
      <c r="C153" s="15">
        <v>40</v>
      </c>
      <c r="D153" s="15"/>
      <c r="E153" s="15">
        <f>C153*D153</f>
        <v>0</v>
      </c>
      <c r="F153" s="23"/>
      <c r="G153" s="15">
        <f>C153*F153</f>
        <v>0</v>
      </c>
      <c r="H153" s="15">
        <f>D153+F153</f>
        <v>0</v>
      </c>
      <c r="I153" s="15">
        <f>E153+G153</f>
        <v>0</v>
      </c>
      <c r="J153" s="3"/>
      <c r="K153" s="3"/>
    </row>
    <row r="154" spans="1:11" x14ac:dyDescent="0.25">
      <c r="A154" s="20" t="s">
        <v>195</v>
      </c>
      <c r="B154" s="13" t="s">
        <v>11</v>
      </c>
      <c r="C154" s="14"/>
      <c r="D154" s="14"/>
      <c r="E154" s="14"/>
      <c r="F154" s="14"/>
      <c r="G154" s="14"/>
      <c r="H154" s="14"/>
      <c r="I154" s="14"/>
      <c r="J154" s="3"/>
      <c r="K154" s="3"/>
    </row>
    <row r="155" spans="1:11" x14ac:dyDescent="0.25">
      <c r="A155" s="20" t="s">
        <v>196</v>
      </c>
      <c r="B155" s="13" t="s">
        <v>11</v>
      </c>
      <c r="C155" s="14"/>
      <c r="D155" s="14"/>
      <c r="E155" s="14"/>
      <c r="F155" s="14"/>
      <c r="G155" s="14"/>
      <c r="H155" s="14"/>
      <c r="I155" s="14"/>
      <c r="J155" s="3"/>
      <c r="K155" s="3"/>
    </row>
    <row r="156" spans="1:11" x14ac:dyDescent="0.25">
      <c r="A156" s="21" t="s">
        <v>197</v>
      </c>
      <c r="B156" s="6" t="s">
        <v>190</v>
      </c>
      <c r="C156" s="15">
        <v>40</v>
      </c>
      <c r="D156" s="15"/>
      <c r="E156" s="15">
        <f>C156*D156</f>
        <v>0</v>
      </c>
      <c r="F156" s="23"/>
      <c r="G156" s="15">
        <f>C156*F156</f>
        <v>0</v>
      </c>
      <c r="H156" s="15">
        <f>D156+F156</f>
        <v>0</v>
      </c>
      <c r="I156" s="15">
        <f>E156+G156</f>
        <v>0</v>
      </c>
      <c r="J156" s="3"/>
      <c r="K156" s="3"/>
    </row>
    <row r="157" spans="1:11" x14ac:dyDescent="0.25">
      <c r="A157" s="21" t="s">
        <v>198</v>
      </c>
      <c r="B157" s="6" t="s">
        <v>11</v>
      </c>
      <c r="C157" s="15"/>
      <c r="D157" s="15"/>
      <c r="E157" s="15">
        <f>L2+Parametry!B33/100*E122+Parametry!B33/100*E124+Parametry!B33/100*E125+Parametry!B33/100*E126+Parametry!B33/100*E127+Parametry!B33/100*E128+Parametry!B33/100*E131+Parametry!B33/100*E134+Parametry!B33/100*E135+Parametry!B33/100*E138+Parametry!B33/100*E139+Parametry!B33/100*E140+Parametry!B33/100*E143+Parametry!B33/100*E145+Parametry!B33/100*E147+Parametry!B33/100*E149+Parametry!B33/100*E150+Parametry!B33/100*E152+Parametry!B33/100*E153+Parametry!B33/100*E156</f>
        <v>0</v>
      </c>
      <c r="F157" s="15"/>
      <c r="G157" s="15"/>
      <c r="H157" s="15">
        <f>D157+F157</f>
        <v>0</v>
      </c>
      <c r="I157" s="15">
        <f>E157+G157</f>
        <v>0</v>
      </c>
      <c r="J157" s="3"/>
      <c r="K157" s="3"/>
    </row>
    <row r="158" spans="1:11" x14ac:dyDescent="0.25">
      <c r="A158" s="19" t="s">
        <v>199</v>
      </c>
      <c r="B158" s="4" t="s">
        <v>11</v>
      </c>
      <c r="C158" s="12"/>
      <c r="D158" s="12"/>
      <c r="E158" s="12">
        <f>SUM(E66:E157)</f>
        <v>0</v>
      </c>
      <c r="F158" s="12"/>
      <c r="G158" s="12">
        <f>SUM(G66:G157)</f>
        <v>0</v>
      </c>
      <c r="H158" s="12"/>
      <c r="I158" s="12">
        <f>SUM(I66:I157)</f>
        <v>0</v>
      </c>
      <c r="J158" s="3"/>
      <c r="K158" s="3"/>
    </row>
    <row r="159" spans="1:11" x14ac:dyDescent="0.25">
      <c r="A159" s="21" t="s">
        <v>11</v>
      </c>
      <c r="B159" s="6" t="s">
        <v>11</v>
      </c>
      <c r="C159" s="15"/>
      <c r="D159" s="15"/>
      <c r="E159" s="15"/>
      <c r="F159" s="15"/>
      <c r="G159" s="15"/>
      <c r="H159" s="15">
        <f>D159+F159</f>
        <v>0</v>
      </c>
      <c r="I159" s="15">
        <f>E159+G159</f>
        <v>0</v>
      </c>
      <c r="J159" s="3"/>
      <c r="K159" s="3"/>
    </row>
    <row r="160" spans="1:11" x14ac:dyDescent="0.25">
      <c r="F160" s="24"/>
      <c r="G160" s="25" t="s">
        <v>226</v>
      </c>
    </row>
  </sheetData>
  <pageMargins left="0.70866141732283472" right="0.70866141732283472" top="0.78740157480314965" bottom="0.78740157480314965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Parametry</vt:lpstr>
      <vt:lpstr>Rekapitulace</vt:lpstr>
      <vt:lpstr>Vykaz</vt:lpstr>
      <vt:lpstr>Parametry!Oblast_tisku</vt:lpstr>
      <vt:lpstr>Rekapitulace!Oblast_tisku</vt:lpstr>
      <vt:lpstr>Vykaz!Oblast_tisku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</dc:creator>
  <cp:lastModifiedBy>PC</cp:lastModifiedBy>
  <cp:lastPrinted>2019-01-18T17:16:57Z</cp:lastPrinted>
  <dcterms:created xsi:type="dcterms:W3CDTF">2019-01-18T17:13:54Z</dcterms:created>
  <dcterms:modified xsi:type="dcterms:W3CDTF">2019-01-19T08:52:49Z</dcterms:modified>
</cp:coreProperties>
</file>